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shachar.sharepoint.com/sites/w/Shared Documents/לקוחות/וינגייט/מולטימדיה/"/>
    </mc:Choice>
  </mc:AlternateContent>
  <xr:revisionPtr revIDLastSave="0" documentId="8_{AF51E502-5CA2-476B-89E9-069BC2BB1BBB}" xr6:coauthVersionLast="47" xr6:coauthVersionMax="47" xr10:uidLastSave="{00000000-0000-0000-0000-000000000000}"/>
  <bookViews>
    <workbookView xWindow="-120" yWindow="-120" windowWidth="29040" windowHeight="15720" xr2:uid="{B6554155-ABCA-4871-9603-A967E5D8DE14}"/>
  </bookViews>
  <sheets>
    <sheet name="כתב כמויות למכרז" sheetId="1" r:id="rId1"/>
  </sheets>
  <definedNames>
    <definedName name="_xlnm._FilterDatabase" localSheetId="0" hidden="1">'כתב כמויות למכרז'!#REF!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2" i="1" l="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K94" i="1" s="1"/>
  <c r="A3" i="1" l="1" a="1"/>
  <c r="A3"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<sst xmlns="http://schemas.openxmlformats.org/spreadsheetml/2006/main" count="463" uniqueCount="172">
  <si>
    <t>כתב כמויות מולטימדיה - מכון וינגיט 23-2-2026</t>
  </si>
  <si>
    <t>מס'</t>
  </si>
  <si>
    <t>פרק במכרז</t>
  </si>
  <si>
    <t>תיאור פריט / עבודה</t>
  </si>
  <si>
    <t>יצרן מאושר</t>
  </si>
  <si>
    <t>דגם מאושר</t>
  </si>
  <si>
    <t>יח' מידה</t>
  </si>
  <si>
    <t>סכום של כמות</t>
  </si>
  <si>
    <t>יצרן מוצע</t>
  </si>
  <si>
    <t>דגם מוצע</t>
  </si>
  <si>
    <t>מחיר יח' ב-₪</t>
  </si>
  <si>
    <t>סה"כ לפריט</t>
  </si>
  <si>
    <t>אודיטוריום</t>
  </si>
  <si>
    <t>חיווט, התקנה , תכנות והפעלה מלאה</t>
  </si>
  <si>
    <t>קבלן</t>
  </si>
  <si>
    <t/>
  </si>
  <si>
    <t>קומפ'</t>
  </si>
  <si>
    <t xml:space="preserve">רמקול 4.5" שקוע תקרה כולל תיבת תהודה בהספק של 50W 
 שנאי מובנה לעבודה עם מגבר קו Ohm 8 / 100V. </t>
  </si>
  <si>
    <t>JBL / FOHHN / Bose</t>
  </si>
  <si>
    <t>Bose DesignMax DM3C
JBL Control 16C/T</t>
  </si>
  <si>
    <t>יחידה</t>
  </si>
  <si>
    <t>מתקן מעלית תקרתי נשלט עבור מקרן</t>
  </si>
  <si>
    <t>GALIL / B-tech</t>
  </si>
  <si>
    <t>בקר 2 מנועים עבור שליטה על מסך הקרנה ומעלית מקרן</t>
  </si>
  <si>
    <t>Crestron / Extron / QSYS</t>
  </si>
  <si>
    <t>DIN-2MC2</t>
  </si>
  <si>
    <t xml:space="preserve">מיקרופון ידני קווי </t>
  </si>
  <si>
    <t>SHURE / AKG/ AUDIO TECHNICA</t>
  </si>
  <si>
    <t>SHURE SM58</t>
  </si>
  <si>
    <t>כבל XLR - XLR באורך של 10 מ'</t>
  </si>
  <si>
    <t>KLOTZ</t>
  </si>
  <si>
    <t>סטנד מיקרופון כולל קליפס אחיזה למיקרופון ידני</t>
  </si>
  <si>
    <t>König &amp; Meyer</t>
  </si>
  <si>
    <t>פנל קירי encoder לחיבור מערכות מולטימדיה ניידות באולם,. הפנל יכלול חיבור hdmi</t>
  </si>
  <si>
    <t xml:space="preserve">Crestron/Extron </t>
  </si>
  <si>
    <t>Crestron DM-NVX-E20-2G-B-T</t>
  </si>
  <si>
    <t>בקר תאורה בפרוטוקול DALI</t>
  </si>
  <si>
    <t>DIN-DALI-2</t>
  </si>
  <si>
    <t>ספק כח 60W עבור מערכת חשמל חכם להתקנה בלוח חשמל</t>
  </si>
  <si>
    <t>DIN-PWS60</t>
  </si>
  <si>
    <t>מקרן לייזר בעל התכונות הבאות:
יחס הקרנה 16:10
רזולוציה טבעית 1920 על 1200 (WUXGA)
עצמת הארה 13000 אנסי ומעלה
כניסות HDMI - תומך HDCP
כניסת HDBT
נשלט RS232/TCP/IP</t>
  </si>
  <si>
    <t>SONY/EPSON</t>
  </si>
  <si>
    <t>EPSon PU-2010-B</t>
  </si>
  <si>
    <t>עדשת מקרן יחס הקרנה 16:10 ע"פ אפיון נדרש
יחס עדשה 3.5 עד 5.5</t>
  </si>
  <si>
    <t>EPSon M11</t>
  </si>
  <si>
    <t>מסך הקרנה חשמלי נגלל בגודל 350 אינץ יחס הקרנה 16:9 כולל הובלה</t>
  </si>
  <si>
    <t>Draper/LUXI</t>
  </si>
  <si>
    <t>Luxi B607052</t>
  </si>
  <si>
    <t>מצלמת PTZ עם זום אופטי ודיגיטלי משולב לפחות כפול 15</t>
  </si>
  <si>
    <t>Crestron IV-CAM-I20</t>
  </si>
  <si>
    <t xml:space="preserve">יחידת encoder/decoder הכוללת כניסת hdmi וכניסת usb/c </t>
  </si>
  <si>
    <t>Crestron DM-NVX-360</t>
  </si>
  <si>
    <t>יחידת encoder/decoder הכוללת כניסת hdmi וסקיילר מובנה</t>
  </si>
  <si>
    <t>Crestron DM-NVX-200</t>
  </si>
  <si>
    <t>פנל קירי  לחיבור 2 XLR  בתצורת AVOIP</t>
  </si>
  <si>
    <t>DM-NAX-2XLRI-1G</t>
  </si>
  <si>
    <t>בקר דור 4 מותאם להתקנה בארון ציוד כח עיבוד  מתקדם מותאם להתקנה בארון 19'', 
חיבור Ethernet , שלושה ממשקי RS-232, שמונה ממשקי relay , שמונה יציאות IR שמונה חיבורי I/O  ממשק Cresnet כולל יכולת הזנה לרכיבי Cresnet. 
יכולת הרצת 10 תוכנות במקביל התממשקות למע' ניהול מרכזית כדוגמת XiO או  FUSION. תמיכה בפרוטוקול SNMP , ובפרוטוקול BACNet/IP לטובת התממשקות למערכות BMS. 
תמיכה במנגנוני אבטחת מידע כדוגמת 802.1X , Active Directory® s, SSH, TLS,  HTTPS</t>
  </si>
  <si>
    <t>CP4</t>
  </si>
  <si>
    <t>מתג תקשורת לפי דרישות המערכת הכולל פירזול לארון מסד ולפחות 48 פורטים POE</t>
  </si>
  <si>
    <t>CISCO/HPE</t>
  </si>
  <si>
    <t>מגבר 4 ערוצים, בהספק של 600 וואט לערוץ 100V\ 4OHM
המגבר כולל מטריצה פנימית, DSP מובנה, ממשק שליטה LAN, כולל Dante™.
המגבר יהיה של אותו יצרן רמקולים מוצעים, ויכלול PRESETS מובנים לדגמי הרמקולים</t>
  </si>
  <si>
    <t>Power-Soft / Yamaha</t>
  </si>
  <si>
    <t>PowerSoft QUATTROCANALI 2404 DSP+D</t>
  </si>
  <si>
    <t>מטריצת/מיקסר שמע DSP ארכיטקטורה פתוחה, הכוללת לפחות  8 כניסות MIC\LINE ו 8 יציאות LINE , שליטה LAN  וחיבורי Dante™</t>
  </si>
  <si>
    <t>Yamaha / Biamp / Crestron</t>
  </si>
  <si>
    <t>YAMAHA MTX 5D
 Symetrix PRISM DT 8x8</t>
  </si>
  <si>
    <t>מודול הרחבת 8 כניסות Analog למטריצת אודיו</t>
  </si>
  <si>
    <t>YAMAHA/Symatrix</t>
  </si>
  <si>
    <t>YAMAHA EXi8</t>
  </si>
  <si>
    <t>פנל קירי לחיבור מערכות מולטימדיה ניידות באולם, כולל קופסא קירית, דלתות נסגרות ואל מול עיצוב אדריכל. הפנל יכלול חיבורי 8 חיבורי רשת + 8  XLR וחשמל</t>
  </si>
  <si>
    <t>CUSTOM</t>
  </si>
  <si>
    <t>פנל רצפתי לחיבור מערכות מולטימדיה ניידות באולם, כולל מכסה ואל מול עיצוב אדריכל.  הפנל יכלול  2 חיבורי רשת + חשמל  +  2 XLR</t>
  </si>
  <si>
    <t xml:space="preserve">פודיום עץ הכולל מסך מוניטור ע"פ אפיון לקוח </t>
  </si>
  <si>
    <t>מסך נגיעה ושליטה קירי בגודל של 7"  כולל אביזרי תליה לקיר/זכוכית .
כולל אפשרות עיצוב GUI אישי ע"פ דרישת לקוח.</t>
  </si>
  <si>
    <t>Crestron / Extron</t>
  </si>
  <si>
    <t>CRESTRON TSW-770-B-S</t>
  </si>
  <si>
    <t xml:space="preserve">  8 Port Network switch. VC מתג ייעודי לחיבור מערכות   </t>
  </si>
  <si>
    <t>Netgear</t>
  </si>
  <si>
    <t>Netgear GSM4210PD</t>
  </si>
  <si>
    <t>מיקסר אומנים דיגיטלי לתפעול מופעים הכולל:
* 16 ערוצי כניסה 
* 16 ערוצי יציאה
* Dante 32X32
*  מסך מגע 
* יכולות שליטה מטאבלט</t>
  </si>
  <si>
    <t>Yamaha / Digico</t>
  </si>
  <si>
    <t>Yamaha TF3 + MY64-D</t>
  </si>
  <si>
    <t>מארז קשיח עבור מיקסר אומנים כולל ידיות נשיאה</t>
  </si>
  <si>
    <t>Costum</t>
  </si>
  <si>
    <t>קופסאת במה בתקשורת דיגיטאלית להתחברות למיקסר PA הכוללת:
* 32 כניסות Mic
* 16 יציאות Line</t>
  </si>
  <si>
    <t>YamahaTio 1608</t>
  </si>
  <si>
    <t>(ריק)</t>
  </si>
  <si>
    <t>רמקול קולונה כולל אביזרי תליה</t>
  </si>
  <si>
    <t>Bose MA12
JBL CBT100
FOHHN-LXP 100</t>
  </si>
  <si>
    <t>רמקול סאב 15" להתקנה רצפתית</t>
  </si>
  <si>
    <t>FOHHN - AS-22</t>
  </si>
  <si>
    <t>פנל פסיבי לחיבור USB בתצורה קירית</t>
  </si>
  <si>
    <t>מיקרופון להתקנה צמודת תיקרה, בטכנולוגית Beamtracking, מיועד לשימוש עם מערכת DSP יעודית, המערכת כוללת, מתאם תקשורת משולב DSP ומגבר קול להתקנה  בתקרה
המיקרופון יהיה בעל את התכונות הבאות, ארבע אזורי כיסוי כל אחד 90 מעלות לכיסוי 360, כל אזור כיסוי כולל מנגנון אוטומטי לעקיבה אקטיבית של הדובר, המיקרופון ומנגנון העקיבה ישתלבו במערכות DSP ונדרש עבורו רק ערוץ AEC אחד
המתאם יכלול, ממשק רשת AVB לחיבור למערכת ה DSP בכבילה של עד 100 מטר,ממשק RJ45 לחיבור למיקרופון נוסף בכבילה של עד 10 מטר, מגבר המובנה בהספק של 2x40watt-4ohm, הזנת המתח למיקרופון תהיה +PoE, המיקרופון יהיה כולל נוריות חיווי למצב הפעולה, המיקרופון יהיה בעל מיבנה עגול לצורך קליטה 360</t>
  </si>
  <si>
    <t>Sennheiser </t>
  </si>
  <si>
    <t>TeamConnect Ceiling 2</t>
  </si>
  <si>
    <t>מיקרופון אלחוטי ידני , כולל הרחקת אנטנה SHURE / AKG משדר + מקלט</t>
  </si>
  <si>
    <t>AUDIO TECHNICA SYSTEM20</t>
  </si>
  <si>
    <t>עמדת הטענה עבור 2 משדרים אלחוטיים ידניים</t>
  </si>
  <si>
    <t>AUDIO TECHNICA
ATW-CHG3</t>
  </si>
  <si>
    <t xml:space="preserve">פנל קיר עבור חיבור 2 XLR בתצורת Dante™ </t>
  </si>
  <si>
    <t>RDL/Audac</t>
  </si>
  <si>
    <t>RDL - D-RN22
AUDAC NWP220</t>
  </si>
  <si>
    <t>חדרי מנהלים / ישיבות</t>
  </si>
  <si>
    <t>מסך מקצועי בעל התכונות הבאות:
גודל אלכסוני 75 אינץ'
כולל רמקולים מובנים
הפעלה 16/7 ומעלה
עצמת הארה 400 ניט לפחות
Haze&gt;25
2 כניסות HDMI לפחות + USB
רזולוציה טבעית 4K/UHD עד 60 פריימים
נשלט RS232/IP
תומך הפעלה בזיהוי אות וכיבוי כאשר לא מזוהה אות לאחר זמן מה</t>
  </si>
  <si>
    <t>Samsung / LG / Sony</t>
  </si>
  <si>
    <t>Samsung QB75C
 LG 75UM5N-H</t>
  </si>
  <si>
    <t>מסך Smart TV בעל התכונות הבאות:
גודל אלכסוני 65 אינץ'
כולל רמקולים מובנים
הפעלה 16/7 ומעלה
עצמת הארה 300 ניט לפחות
Haze&gt;25
2 כניסות HDMI לפחות + USB
רזולוציה טבעית 4K/UHD עד 60 פריימים</t>
  </si>
  <si>
    <t>Samsung / LG</t>
  </si>
  <si>
    <t>Samsung  Crystal UHD 4K DU8000 65"</t>
  </si>
  <si>
    <t>מתקן תליה קבוע קירי למסך למסך בגודל עד 75-100 אינץ. באחריות הקבלן לבדוק את מקום התקנה וכמו כן עיגונה באופן בטיחותי על כל המשתמע מכך.</t>
  </si>
  <si>
    <t xml:space="preserve">ערכת וידיאו בר לחללים בינוניים הכוללת מצלמה, מיקרופוני Beamforming ורמקולים מובנים לעבודה בפלטפורמת BYOD
</t>
  </si>
  <si>
    <t>poly/ Logitech/Yealink</t>
  </si>
  <si>
    <t>POLY V52 + Poly Studio USB Table Microphone + Poly Studio V52 VESA and Wall Mount</t>
  </si>
  <si>
    <t>קופסת שולחן בגודל בינוני , בגובה פני השולחן, מכסה נפתח בלחיצה, מגוון רחב של חיבורים מודולריים, התקנה קלה ופשוטה,  מאפשרת התקנת ריטרקטורים מסוג Gravity. פתחים במכסה מאפשרים מעבר כבלים גם כאשר הוא סגור. 
כולל אביזרים ע"פ מפרט מצורף.</t>
  </si>
  <si>
    <t>Crestron / Kramer / Extron</t>
  </si>
  <si>
    <t>FT2-500-MECH-PTL-B</t>
  </si>
  <si>
    <t>משדר DM Lite® כולל מיתוג אוטמטי בין HDMI וUSB-C® DisplayPort™ והרחקה של אות USB 2.0 תמיכה ב  4K60 4:4:4</t>
  </si>
  <si>
    <t xml:space="preserve">Crestron / Extron </t>
  </si>
  <si>
    <t>HD-TXU-4KZ-211</t>
  </si>
  <si>
    <t>מקלט  ממשפחת DM LITE, להרחקה של אות HDMI,  תמיכה ב- 4K60 4:4:4   ו- USB 2.0 על כבל בודד</t>
  </si>
  <si>
    <t>HD-RXU-4KZ-101-E</t>
  </si>
  <si>
    <t>מתקן תליה קבוע קירי למסך למסך בגודל עד 55-75 אינץ. באחריות הקבלן לבדוק את מקום התקנה וכמו כן עיגונה באופן בטיחותי על כל המשתמע מכך.</t>
  </si>
  <si>
    <t>משדר  DM Lite  להרחקת אות HDMI וRS-232/IR  על כבל   CATx תמיכה ב+4K60 4:4:4 HDR בתצורת פאנל קירי שחור/לבן</t>
  </si>
  <si>
    <t>Crestron / Extron / Kremer</t>
  </si>
  <si>
    <t>HD-TXC-4KZ-101-1G</t>
  </si>
  <si>
    <t>מקלט  DM Lite  להרחקת אות HDMI וRS-232/IR  על כבל   CATx תמיכה ב+4K60 4:4:4 HDR</t>
  </si>
  <si>
    <t>HD-RXC-4KZ-101</t>
  </si>
  <si>
    <t xml:space="preserve">כיתות לימוד </t>
  </si>
  <si>
    <t xml:space="preserve">רמקול 6" שקוע תקרה כולל תיבת תהודה בהספק של 50W 
 שנאי מובנה לעבודה עם מגבר קו Ohm 8 / 100V. </t>
  </si>
  <si>
    <t>JBL / Bose</t>
  </si>
  <si>
    <t>Bose DesignMax DM5C
JBL Control 16CT</t>
  </si>
  <si>
    <t>מקרן לייזר בעל התכונות הבאות:
יחס הקרנה 16:10
רזולוציה טבעית 1920 על 1200 (WUXGA)
עצמת הארה 7000 אנסי ומעלה
כניסות HDMI - תומך HDCP
כניסת HDBT
נשלט RS232/TCP/IP</t>
  </si>
  <si>
    <t xml:space="preserve">
EPSON L520
</t>
  </si>
  <si>
    <t>מסך הקרנה חשמלי נגלל בגודל 130 אינץ יחס הקרנה 16:9 כולל הובלה</t>
  </si>
  <si>
    <t>Luxi B592916</t>
  </si>
  <si>
    <t>Yamaha / Biamp</t>
  </si>
  <si>
    <t>מתקן תלייה טלסקופי תקרתי עבור מקרן</t>
  </si>
  <si>
    <t>מצלמת Crestron 1 Beyond i12 Intelligent PTZ Camera,, 12x Optical Zoom</t>
  </si>
  <si>
    <t>Crestron</t>
  </si>
  <si>
    <t>IV-CAM-I12-B</t>
  </si>
  <si>
    <t>יחידת encoder להרחקתת USB בפורמט AVOIP</t>
  </si>
  <si>
    <t>DM-NUX-R2</t>
  </si>
  <si>
    <t>חיישן פתיחת מחיצות</t>
  </si>
  <si>
    <t>GLS-PART-CN</t>
  </si>
  <si>
    <t>פנל קירי עבור חיבור Blue-Tooth  בחיבור Dante™  להתקנה בקיר</t>
  </si>
  <si>
    <t>RDL D-BTN21</t>
  </si>
  <si>
    <t>רמקול  PA בהספק של 600Watt כולל אביזרי תליה</t>
  </si>
  <si>
    <t>JBL SRX812</t>
  </si>
  <si>
    <t xml:space="preserve">מתקן תלייה קירי  לרמקולים </t>
  </si>
  <si>
    <t>בקר מרכזי המאפשר שליטה על מערכות המולטימדיה IP או RS232 , הבקר יאפשר1 התממשקות עם מערכת החשמל החכמה.</t>
  </si>
  <si>
    <t>Crestron RMC4
Extron IPCP Pro 250 xi</t>
  </si>
  <si>
    <t>מתג תקשורת לפי דרישות המערכת הכולל פירזול לארון מסד ולפחות 48 פורטים POE עבור מערכות AVOIP</t>
  </si>
  <si>
    <t>NETGEAR / CRESTRON</t>
  </si>
  <si>
    <t>CEN-SWPOE-48</t>
  </si>
  <si>
    <t xml:space="preserve">יחידת encoder הכוללת כניסת hdmi </t>
  </si>
  <si>
    <t>DM-NVX-E30</t>
  </si>
  <si>
    <t>ממיר AVOIP הכולל USB-C אודיו</t>
  </si>
  <si>
    <t>DM-NAX-AUD-USB</t>
  </si>
  <si>
    <t>אולם ספורט</t>
  </si>
  <si>
    <t>מתקן תלייה  לרמקולים SUB</t>
  </si>
  <si>
    <t>כלוב הגנה לרמקול בייצור מיוחד</t>
  </si>
  <si>
    <t xml:space="preserve">מטריצת/מיקסר שמע DSP ארכיטקטורה פתוחה, הכוללת לפחות  8 כניסות MIC\LINE ו 16 יציאות LINE , שליטה LAN </t>
  </si>
  <si>
    <t>Yamaha / Symetrix / Crestron</t>
  </si>
  <si>
    <t>YAMAHA MTX 3
 Symetrix PRISM 8x8
Crestron DSP-860</t>
  </si>
  <si>
    <t>מגבר 4 ערוצים, בהספק של 300 וואט לערוץ 100V\ 4OHM
המגבר כולל מטריצה פנימית, DSP מובנה, ממשק שליטה LAN, כולל Dante™.
המגבר יהיה של אותו יצרן רמקולים מוצעים, ויכלול PRESETS מובנים לדגמי הרמקולים</t>
  </si>
  <si>
    <t>Power-Soft QUATTROCANALI 1204 DSP+D</t>
  </si>
  <si>
    <t>ארונית ציוד בגובה של 24U, מאפשר נשיאת כלל ציוד המולטימדיה, כולל דפנות פריקות, מדפים, שקע חשמל.</t>
  </si>
  <si>
    <t>Middle Atlantic/CONTECH</t>
  </si>
  <si>
    <t>כללי</t>
  </si>
  <si>
    <t>שרות ואחריות למערכת על כל מרכיביה למשך 3 שנים מיום מסירת המערכת</t>
  </si>
  <si>
    <t>שרות ואחריות למערכת על כל שנה נוספת מעבר לתקופה כלולה</t>
  </si>
  <si>
    <t>לא לסיכום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</si>
</sst>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8" x14ac:knownFonts="1">
    <font>
      <sz val="10"/>
      <name val="Arial"/>
      <charset val="177"/>
    </font>
    <font>
      <sz val="11"/>
      <color theme="1"/>
      <name val="Arial"/>
      <family val="2"/>
      <charset val="177"/>
      <scheme val="minor"/>
    </font>
    <font>
      <b/>
      <sz val="14"/>
      <name val="Arial"/>
      <family val="2"/>
    </font>
    <font>
      <b/>
      <sz val="10"/>
      <color theme="1"/>
      <name val="Arial"/>
      <family val="2"/>
    </font>
    <font>
      <b/>
      <sz val="10"/>
      <name val="Arial"/>
      <family val="2"/>
    </font>
    <font>
      <sz val="12"/>
      <name val="Arial"/>
      <family val="2"/>
      <scheme val="minor"/>
    </font>
    <font>
      <sz val="10"/>
      <color theme="1"/>
      <name val="Arial"/>
      <family val="2"/>
    </font>
    <font>
      <sz val="10"/>
      <name val="Arial"/>
      <family val="2"/>
    </font>
  </fonts>
  <fills count="5">
    <fill>
      <patternFill patternType="none"/>
    </fill>
    <fill>
      <patternFill patternType="gray125"/>
    </fill>
    <fill>
      <patternFill patternType="solid">
        <fgColor rgb="FFFFFF00"/>
        <bgColor indexed="64"/>
      </patternFill>
    </fill>
    <fill>
      <patternFill patternType="solid">
        <fgColor theme="4" tint="0.79998168889431442"/>
        <bgColor theme="4" tint="0.79998168889431442"/>
      </patternFill>
    </fill>
    <fill>
      <patternFill patternType="solid">
        <fgColor theme="0" tint="-0.249977111117893"/>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38">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right"/>
    </xf>
    <xf numFmtId="0" fontId="3" fillId="3" borderId="4" xfId="0" applyFont="1" applyFill="1" applyBorder="1" applyAlignment="1">
      <alignment horizontal="right" vertical="center"/>
    </xf>
    <xf numFmtId="0" fontId="3" fillId="3" borderId="5" xfId="0" applyFont="1" applyFill="1" applyBorder="1" applyAlignment="1">
      <alignment horizontal="right" vertical="center"/>
    </xf>
    <xf numFmtId="0" fontId="3" fillId="3" borderId="5" xfId="0" applyFont="1" applyFill="1" applyBorder="1" applyAlignment="1">
      <alignment horizontal="right" vertical="center" wrapText="1"/>
    </xf>
    <xf numFmtId="0" fontId="3"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6" xfId="0" applyFont="1" applyFill="1" applyBorder="1" applyAlignment="1">
      <alignment horizontal="right" vertical="center"/>
    </xf>
    <xf numFmtId="0" fontId="4" fillId="0" borderId="0" xfId="0" applyFont="1" applyAlignment="1">
      <alignment horizontal="right"/>
    </xf>
    <xf numFmtId="0" fontId="5" fillId="0" borderId="4" xfId="1"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6" fillId="0" borderId="9" xfId="0" applyFont="1" applyBorder="1" applyAlignment="1">
      <alignment horizontal="right" vertical="center"/>
    </xf>
    <xf numFmtId="0" fontId="6" fillId="0" borderId="9" xfId="0" applyFont="1" applyBorder="1" applyAlignment="1">
      <alignment horizontal="right" vertical="center" wrapText="1"/>
    </xf>
    <xf numFmtId="0" fontId="7" fillId="0" borderId="9" xfId="0" applyFont="1" applyBorder="1" applyAlignment="1">
      <alignment horizontal="center" vertical="center"/>
    </xf>
    <xf numFmtId="0" fontId="7" fillId="0" borderId="9" xfId="0" applyFont="1" applyBorder="1" applyAlignment="1">
      <alignment horizontal="center" vertical="center" wrapText="1"/>
    </xf>
    <xf numFmtId="164" fontId="7" fillId="0" borderId="9" xfId="0" applyNumberFormat="1" applyFont="1" applyBorder="1" applyAlignment="1">
      <alignment horizontal="right" vertical="center"/>
    </xf>
    <xf numFmtId="164" fontId="7" fillId="0" borderId="10" xfId="0" applyNumberFormat="1" applyFont="1" applyBorder="1" applyAlignment="1">
      <alignment horizontal="right" vertical="center"/>
    </xf>
    <xf numFmtId="0" fontId="6" fillId="0" borderId="9" xfId="0" applyFont="1" applyBorder="1" applyAlignment="1">
      <alignment vertical="center" wrapText="1" readingOrder="2"/>
    </xf>
    <xf numFmtId="0" fontId="6" fillId="0" borderId="11" xfId="0" applyFont="1" applyBorder="1" applyAlignment="1">
      <alignment horizontal="right" vertical="center"/>
    </xf>
    <xf numFmtId="0" fontId="6" fillId="0" borderId="11" xfId="0" applyFont="1" applyBorder="1" applyAlignment="1">
      <alignment horizontal="right" vertical="center" wrapText="1"/>
    </xf>
    <xf numFmtId="0" fontId="7" fillId="0" borderId="11" xfId="0" applyFont="1" applyBorder="1" applyAlignment="1">
      <alignment horizontal="center" vertical="center"/>
    </xf>
    <xf numFmtId="0" fontId="7" fillId="0" borderId="11" xfId="0" applyFont="1" applyBorder="1" applyAlignment="1">
      <alignment horizontal="center" vertical="center" wrapText="1"/>
    </xf>
    <xf numFmtId="164" fontId="7" fillId="0" borderId="11" xfId="0" applyNumberFormat="1" applyFont="1" applyBorder="1" applyAlignment="1">
      <alignment horizontal="right" vertical="center"/>
    </xf>
    <xf numFmtId="164" fontId="7" fillId="0" borderId="12" xfId="0" applyNumberFormat="1" applyFont="1" applyBorder="1" applyAlignment="1">
      <alignment horizontal="right" vertical="center"/>
    </xf>
    <xf numFmtId="0" fontId="6" fillId="4" borderId="13"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4" xfId="0" applyFont="1" applyFill="1" applyBorder="1" applyAlignment="1">
      <alignment horizontal="right" vertical="center" wrapText="1"/>
    </xf>
    <xf numFmtId="0" fontId="7" fillId="4" borderId="14" xfId="0" applyFont="1" applyFill="1" applyBorder="1" applyAlignment="1">
      <alignment horizontal="center" vertical="center"/>
    </xf>
    <xf numFmtId="0" fontId="7" fillId="4" borderId="14" xfId="0" applyFont="1" applyFill="1" applyBorder="1" applyAlignment="1">
      <alignment horizontal="center" vertical="center" wrapText="1"/>
    </xf>
    <xf numFmtId="0" fontId="7" fillId="4" borderId="14" xfId="0" applyFont="1" applyFill="1" applyBorder="1" applyAlignment="1">
      <alignment horizontal="right" vertical="center"/>
    </xf>
    <xf numFmtId="164" fontId="7" fillId="4" borderId="15" xfId="0" applyNumberFormat="1" applyFont="1" applyFill="1" applyBorder="1" applyAlignment="1">
      <alignment horizontal="right" vertical="center"/>
    </xf>
    <xf numFmtId="0" fontId="0" fillId="0" borderId="0" xfId="0" applyAlignment="1">
      <alignment horizontal="right" wrapText="1"/>
    </xf>
    <xf numFmtId="0" fontId="0" fillId="0" borderId="0" xfId="0" applyAlignment="1">
      <alignment horizontal="center" vertical="center"/>
    </xf>
    <xf numFmtId="0" fontId="0" fillId="0" borderId="0" xfId="0" applyAlignment="1">
      <alignment horizontal="center" wrapText="1"/>
    </xf>
  </cellXfs>
  <cellStyles count="2">
    <cellStyle name="Normal" xfId="0" builtinId="0"/>
    <cellStyle name="Normal 3" xfId="1" xr:uid="{73DC1752-DC3D-4E0D-B08F-CD890F33B3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4CFD2-BDF8-4892-BD66-F32C6EBF9D8C}">
  <dimension ref="A1:K94"/>
  <sheetViews>
    <sheetView rightToLeft="1" tabSelected="1" zoomScale="70" zoomScaleNormal="70" workbookViewId="0">
      <selection activeCell="M90" sqref="M90"/>
    </sheetView>
  </sheetViews>
  <sheetFormatPr defaultColWidth="41.5703125" defaultRowHeight="12.75" x14ac:dyDescent="0.2"/>
  <cols>
    <col min="1" max="1" width="4.28515625" style="4" bestFit="1" customWidth="1"/>
    <col min="2" max="2" width="17.28515625" style="4" bestFit="1" customWidth="1"/>
    <col min="3" max="3" width="76.140625" style="35" customWidth="1"/>
    <col min="4" max="4" width="32.5703125" style="36" bestFit="1" customWidth="1"/>
    <col min="5" max="5" width="37" style="37" bestFit="1" customWidth="1"/>
    <col min="6" max="6" width="7.85546875" style="36" bestFit="1" customWidth="1"/>
    <col min="7" max="7" width="12.140625" style="36" bestFit="1" customWidth="1"/>
    <col min="8" max="8" width="14.28515625" style="36" customWidth="1"/>
    <col min="9" max="9" width="13.85546875" style="36" customWidth="1"/>
    <col min="10" max="10" width="16" style="4" customWidth="1"/>
    <col min="11" max="11" width="10.7109375" style="4" bestFit="1" customWidth="1"/>
    <col min="12" max="16384" width="41.5703125" style="4"/>
  </cols>
  <sheetData>
    <row r="1" spans="1:11" ht="38.25" customHeight="1" thickBot="1" x14ac:dyDescent="0.25">
      <c r="A1" s="1" t="s">
        <v>0</v>
      </c>
      <c r="B1" s="2"/>
      <c r="C1" s="2"/>
      <c r="D1" s="2"/>
      <c r="E1" s="2"/>
      <c r="F1" s="2"/>
      <c r="G1" s="2"/>
      <c r="H1" s="2"/>
      <c r="I1" s="2"/>
      <c r="J1" s="2"/>
      <c r="K1" s="3"/>
    </row>
    <row r="2" spans="1:11" s="11" customFormat="1" x14ac:dyDescent="0.2">
      <c r="A2" s="5" t="s">
        <v>1</v>
      </c>
      <c r="B2" s="6" t="s">
        <v>2</v>
      </c>
      <c r="C2" s="7" t="s">
        <v>3</v>
      </c>
      <c r="D2" s="8" t="s">
        <v>4</v>
      </c>
      <c r="E2" s="9" t="s">
        <v>5</v>
      </c>
      <c r="F2" s="8" t="s">
        <v>6</v>
      </c>
      <c r="G2" s="8" t="s">
        <v>7</v>
      </c>
      <c r="H2" s="8" t="s">
        <v>8</v>
      </c>
      <c r="I2" s="9" t="s">
        <v>9</v>
      </c>
      <c r="J2" s="6" t="s">
        <v>10</v>
      </c>
      <c r="K2" s="10" t="s">
        <v>11</v>
      </c>
    </row>
    <row r="3" spans="1:11" ht="15" x14ac:dyDescent="0.2">
      <c r="A3" s="12" cm="1">
        <f t="array" ref="A3:A93">_xlfn.SEQUENCE(COUNTA(K3:K1033)-1)</f>
        <v>1</v>
      </c>
      <c r="B3" s="15" t="s">
        <v>12</v>
      </c>
      <c r="C3" s="16" t="s">
        <v>13</v>
      </c>
      <c r="D3" s="17" t="s">
        <v>14</v>
      </c>
      <c r="E3" s="18" t="s">
        <v>15</v>
      </c>
      <c r="F3" s="17" t="s">
        <v>16</v>
      </c>
      <c r="G3" s="17">
        <v>1</v>
      </c>
      <c r="H3" s="17"/>
      <c r="I3" s="17"/>
      <c r="J3" s="19"/>
      <c r="K3" s="20">
        <f>J3*G3</f>
        <v>0</v>
      </c>
    </row>
    <row r="4" spans="1:11" ht="25.5" x14ac:dyDescent="0.2">
      <c r="A4" s="13">
        <v>2</v>
      </c>
      <c r="B4" s="15" t="s">
        <v>12</v>
      </c>
      <c r="C4" s="16" t="s">
        <v>17</v>
      </c>
      <c r="D4" s="17" t="s">
        <v>18</v>
      </c>
      <c r="E4" s="18" t="s">
        <v>19</v>
      </c>
      <c r="F4" s="17" t="s">
        <v>20</v>
      </c>
      <c r="G4" s="17">
        <v>10</v>
      </c>
      <c r="H4" s="17"/>
      <c r="I4" s="17"/>
      <c r="J4" s="19"/>
      <c r="K4" s="20">
        <f t="shared" ref="K4:K67" si="0">J4*G4</f>
        <v>0</v>
      </c>
    </row>
    <row r="5" spans="1:11" x14ac:dyDescent="0.2">
      <c r="A5" s="13">
        <v>3</v>
      </c>
      <c r="B5" s="15" t="s">
        <v>12</v>
      </c>
      <c r="C5" s="16" t="s">
        <v>21</v>
      </c>
      <c r="D5" s="17" t="s">
        <v>22</v>
      </c>
      <c r="E5" s="18" t="s">
        <v>22</v>
      </c>
      <c r="F5" s="17" t="s">
        <v>20</v>
      </c>
      <c r="G5" s="17">
        <v>1</v>
      </c>
      <c r="H5" s="17"/>
      <c r="I5" s="17"/>
      <c r="J5" s="19"/>
      <c r="K5" s="20">
        <f t="shared" si="0"/>
        <v>0</v>
      </c>
    </row>
    <row r="6" spans="1:11" x14ac:dyDescent="0.2">
      <c r="A6" s="13">
        <v>4</v>
      </c>
      <c r="B6" s="15" t="s">
        <v>12</v>
      </c>
      <c r="C6" s="16" t="s">
        <v>23</v>
      </c>
      <c r="D6" s="17" t="s">
        <v>24</v>
      </c>
      <c r="E6" s="18" t="s">
        <v>25</v>
      </c>
      <c r="F6" s="17" t="s">
        <v>20</v>
      </c>
      <c r="G6" s="17">
        <v>1</v>
      </c>
      <c r="H6" s="17"/>
      <c r="I6" s="17"/>
      <c r="J6" s="19"/>
      <c r="K6" s="20">
        <f t="shared" si="0"/>
        <v>0</v>
      </c>
    </row>
    <row r="7" spans="1:11" x14ac:dyDescent="0.2">
      <c r="A7" s="13">
        <v>5</v>
      </c>
      <c r="B7" s="15" t="s">
        <v>12</v>
      </c>
      <c r="C7" s="16" t="s">
        <v>26</v>
      </c>
      <c r="D7" s="17" t="s">
        <v>27</v>
      </c>
      <c r="E7" s="18" t="s">
        <v>28</v>
      </c>
      <c r="F7" s="17" t="s">
        <v>20</v>
      </c>
      <c r="G7" s="17">
        <v>8</v>
      </c>
      <c r="H7" s="17"/>
      <c r="I7" s="17"/>
      <c r="J7" s="19"/>
      <c r="K7" s="20">
        <f t="shared" si="0"/>
        <v>0</v>
      </c>
    </row>
    <row r="8" spans="1:11" x14ac:dyDescent="0.2">
      <c r="A8" s="13">
        <v>6</v>
      </c>
      <c r="B8" s="15" t="s">
        <v>12</v>
      </c>
      <c r="C8" s="16" t="s">
        <v>29</v>
      </c>
      <c r="D8" s="17" t="s">
        <v>30</v>
      </c>
      <c r="E8" s="18" t="s">
        <v>30</v>
      </c>
      <c r="F8" s="17" t="s">
        <v>20</v>
      </c>
      <c r="G8" s="17">
        <v>10</v>
      </c>
      <c r="H8" s="17"/>
      <c r="I8" s="17"/>
      <c r="J8" s="19"/>
      <c r="K8" s="20">
        <f t="shared" si="0"/>
        <v>0</v>
      </c>
    </row>
    <row r="9" spans="1:11" x14ac:dyDescent="0.2">
      <c r="A9" s="13">
        <v>7</v>
      </c>
      <c r="B9" s="15" t="s">
        <v>12</v>
      </c>
      <c r="C9" s="16" t="s">
        <v>31</v>
      </c>
      <c r="D9" s="17" t="s">
        <v>32</v>
      </c>
      <c r="E9" s="18" t="s">
        <v>15</v>
      </c>
      <c r="F9" s="17" t="s">
        <v>20</v>
      </c>
      <c r="G9" s="17">
        <v>10</v>
      </c>
      <c r="H9" s="17"/>
      <c r="I9" s="17"/>
      <c r="J9" s="19"/>
      <c r="K9" s="20">
        <f t="shared" si="0"/>
        <v>0</v>
      </c>
    </row>
    <row r="10" spans="1:11" x14ac:dyDescent="0.2">
      <c r="A10" s="13">
        <v>8</v>
      </c>
      <c r="B10" s="15" t="s">
        <v>12</v>
      </c>
      <c r="C10" s="16" t="s">
        <v>33</v>
      </c>
      <c r="D10" s="17" t="s">
        <v>34</v>
      </c>
      <c r="E10" s="18" t="s">
        <v>35</v>
      </c>
      <c r="F10" s="17" t="s">
        <v>20</v>
      </c>
      <c r="G10" s="17">
        <v>2</v>
      </c>
      <c r="H10" s="17"/>
      <c r="I10" s="17"/>
      <c r="J10" s="19"/>
      <c r="K10" s="20">
        <f t="shared" si="0"/>
        <v>0</v>
      </c>
    </row>
    <row r="11" spans="1:11" x14ac:dyDescent="0.2">
      <c r="A11" s="13">
        <v>9</v>
      </c>
      <c r="B11" s="15" t="s">
        <v>12</v>
      </c>
      <c r="C11" s="16" t="s">
        <v>36</v>
      </c>
      <c r="D11" s="17" t="s">
        <v>24</v>
      </c>
      <c r="E11" s="18" t="s">
        <v>37</v>
      </c>
      <c r="F11" s="17" t="s">
        <v>20</v>
      </c>
      <c r="G11" s="17">
        <v>1</v>
      </c>
      <c r="H11" s="17"/>
      <c r="I11" s="17"/>
      <c r="J11" s="19"/>
      <c r="K11" s="20">
        <f t="shared" si="0"/>
        <v>0</v>
      </c>
    </row>
    <row r="12" spans="1:11" x14ac:dyDescent="0.2">
      <c r="A12" s="13">
        <v>10</v>
      </c>
      <c r="B12" s="15" t="s">
        <v>12</v>
      </c>
      <c r="C12" s="16" t="s">
        <v>38</v>
      </c>
      <c r="D12" s="17" t="s">
        <v>24</v>
      </c>
      <c r="E12" s="18" t="s">
        <v>39</v>
      </c>
      <c r="F12" s="17" t="s">
        <v>20</v>
      </c>
      <c r="G12" s="17">
        <v>1</v>
      </c>
      <c r="H12" s="17"/>
      <c r="I12" s="17"/>
      <c r="J12" s="19"/>
      <c r="K12" s="20">
        <f t="shared" si="0"/>
        <v>0</v>
      </c>
    </row>
    <row r="13" spans="1:11" ht="89.25" x14ac:dyDescent="0.2">
      <c r="A13" s="13">
        <v>11</v>
      </c>
      <c r="B13" s="15" t="s">
        <v>12</v>
      </c>
      <c r="C13" s="16" t="s">
        <v>40</v>
      </c>
      <c r="D13" s="17" t="s">
        <v>41</v>
      </c>
      <c r="E13" s="18" t="s">
        <v>42</v>
      </c>
      <c r="F13" s="17" t="s">
        <v>20</v>
      </c>
      <c r="G13" s="17">
        <v>1</v>
      </c>
      <c r="H13" s="17"/>
      <c r="I13" s="17"/>
      <c r="J13" s="19"/>
      <c r="K13" s="20">
        <f t="shared" si="0"/>
        <v>0</v>
      </c>
    </row>
    <row r="14" spans="1:11" ht="25.5" x14ac:dyDescent="0.2">
      <c r="A14" s="13">
        <v>12</v>
      </c>
      <c r="B14" s="15" t="s">
        <v>12</v>
      </c>
      <c r="C14" s="16" t="s">
        <v>43</v>
      </c>
      <c r="D14" s="17" t="s">
        <v>41</v>
      </c>
      <c r="E14" s="18" t="s">
        <v>44</v>
      </c>
      <c r="F14" s="17" t="s">
        <v>20</v>
      </c>
      <c r="G14" s="17">
        <v>1</v>
      </c>
      <c r="H14" s="17"/>
      <c r="I14" s="17"/>
      <c r="J14" s="19"/>
      <c r="K14" s="20">
        <f t="shared" si="0"/>
        <v>0</v>
      </c>
    </row>
    <row r="15" spans="1:11" x14ac:dyDescent="0.2">
      <c r="A15" s="13">
        <v>13</v>
      </c>
      <c r="B15" s="15" t="s">
        <v>12</v>
      </c>
      <c r="C15" s="16" t="s">
        <v>45</v>
      </c>
      <c r="D15" s="17" t="s">
        <v>46</v>
      </c>
      <c r="E15" s="18" t="s">
        <v>47</v>
      </c>
      <c r="F15" s="17" t="s">
        <v>20</v>
      </c>
      <c r="G15" s="17">
        <v>1</v>
      </c>
      <c r="H15" s="17"/>
      <c r="I15" s="17"/>
      <c r="J15" s="19"/>
      <c r="K15" s="20">
        <f t="shared" si="0"/>
        <v>0</v>
      </c>
    </row>
    <row r="16" spans="1:11" x14ac:dyDescent="0.2">
      <c r="A16" s="13">
        <v>14</v>
      </c>
      <c r="B16" s="15" t="s">
        <v>12</v>
      </c>
      <c r="C16" s="16" t="s">
        <v>48</v>
      </c>
      <c r="D16" s="17" t="s">
        <v>34</v>
      </c>
      <c r="E16" s="18" t="s">
        <v>49</v>
      </c>
      <c r="F16" s="17" t="s">
        <v>20</v>
      </c>
      <c r="G16" s="17">
        <v>1</v>
      </c>
      <c r="H16" s="17"/>
      <c r="I16" s="17"/>
      <c r="J16" s="19"/>
      <c r="K16" s="20">
        <f t="shared" si="0"/>
        <v>0</v>
      </c>
    </row>
    <row r="17" spans="1:11" x14ac:dyDescent="0.2">
      <c r="A17" s="13">
        <v>15</v>
      </c>
      <c r="B17" s="15" t="s">
        <v>12</v>
      </c>
      <c r="C17" s="16" t="s">
        <v>50</v>
      </c>
      <c r="D17" s="17" t="s">
        <v>34</v>
      </c>
      <c r="E17" s="18" t="s">
        <v>51</v>
      </c>
      <c r="F17" s="17" t="s">
        <v>20</v>
      </c>
      <c r="G17" s="17">
        <v>3</v>
      </c>
      <c r="H17" s="17"/>
      <c r="I17" s="17"/>
      <c r="J17" s="19"/>
      <c r="K17" s="20">
        <f t="shared" si="0"/>
        <v>0</v>
      </c>
    </row>
    <row r="18" spans="1:11" x14ac:dyDescent="0.2">
      <c r="A18" s="13">
        <v>16</v>
      </c>
      <c r="B18" s="15" t="s">
        <v>12</v>
      </c>
      <c r="C18" s="16" t="s">
        <v>52</v>
      </c>
      <c r="D18" s="17" t="s">
        <v>34</v>
      </c>
      <c r="E18" s="18" t="s">
        <v>53</v>
      </c>
      <c r="F18" s="17" t="s">
        <v>20</v>
      </c>
      <c r="G18" s="17">
        <v>1</v>
      </c>
      <c r="H18" s="17"/>
      <c r="I18" s="17"/>
      <c r="J18" s="19"/>
      <c r="K18" s="20">
        <f t="shared" si="0"/>
        <v>0</v>
      </c>
    </row>
    <row r="19" spans="1:11" x14ac:dyDescent="0.2">
      <c r="A19" s="13">
        <v>17</v>
      </c>
      <c r="B19" s="15" t="s">
        <v>12</v>
      </c>
      <c r="C19" s="16" t="s">
        <v>54</v>
      </c>
      <c r="D19" s="17" t="s">
        <v>34</v>
      </c>
      <c r="E19" s="18" t="s">
        <v>55</v>
      </c>
      <c r="F19" s="17" t="s">
        <v>20</v>
      </c>
      <c r="G19" s="17">
        <v>4</v>
      </c>
      <c r="H19" s="17"/>
      <c r="I19" s="17"/>
      <c r="J19" s="19"/>
      <c r="K19" s="20">
        <f t="shared" si="0"/>
        <v>0</v>
      </c>
    </row>
    <row r="20" spans="1:11" ht="76.5" x14ac:dyDescent="0.2">
      <c r="A20" s="13">
        <v>18</v>
      </c>
      <c r="B20" s="15" t="s">
        <v>12</v>
      </c>
      <c r="C20" s="16" t="s">
        <v>56</v>
      </c>
      <c r="D20" s="17" t="s">
        <v>24</v>
      </c>
      <c r="E20" s="18" t="s">
        <v>57</v>
      </c>
      <c r="F20" s="17" t="s">
        <v>20</v>
      </c>
      <c r="G20" s="17">
        <v>1</v>
      </c>
      <c r="H20" s="17"/>
      <c r="I20" s="17"/>
      <c r="J20" s="19"/>
      <c r="K20" s="20">
        <f t="shared" si="0"/>
        <v>0</v>
      </c>
    </row>
    <row r="21" spans="1:11" x14ac:dyDescent="0.2">
      <c r="A21" s="13">
        <v>19</v>
      </c>
      <c r="B21" s="15" t="s">
        <v>12</v>
      </c>
      <c r="C21" s="16" t="s">
        <v>58</v>
      </c>
      <c r="D21" s="17" t="s">
        <v>59</v>
      </c>
      <c r="E21" s="18" t="s">
        <v>15</v>
      </c>
      <c r="F21" s="17" t="s">
        <v>20</v>
      </c>
      <c r="G21" s="17">
        <v>1</v>
      </c>
      <c r="H21" s="17"/>
      <c r="I21" s="17"/>
      <c r="J21" s="19"/>
      <c r="K21" s="20">
        <f t="shared" si="0"/>
        <v>0</v>
      </c>
    </row>
    <row r="22" spans="1:11" ht="38.25" x14ac:dyDescent="0.2">
      <c r="A22" s="13">
        <v>20</v>
      </c>
      <c r="B22" s="15" t="s">
        <v>12</v>
      </c>
      <c r="C22" s="16" t="s">
        <v>60</v>
      </c>
      <c r="D22" s="17" t="s">
        <v>61</v>
      </c>
      <c r="E22" s="18" t="s">
        <v>62</v>
      </c>
      <c r="F22" s="17" t="s">
        <v>20</v>
      </c>
      <c r="G22" s="17">
        <v>4</v>
      </c>
      <c r="H22" s="17"/>
      <c r="I22" s="17"/>
      <c r="J22" s="19"/>
      <c r="K22" s="20">
        <f t="shared" si="0"/>
        <v>0</v>
      </c>
    </row>
    <row r="23" spans="1:11" ht="25.5" x14ac:dyDescent="0.2">
      <c r="A23" s="13">
        <v>21</v>
      </c>
      <c r="B23" s="15" t="s">
        <v>12</v>
      </c>
      <c r="C23" s="16" t="s">
        <v>63</v>
      </c>
      <c r="D23" s="17" t="s">
        <v>64</v>
      </c>
      <c r="E23" s="18" t="s">
        <v>65</v>
      </c>
      <c r="F23" s="17" t="s">
        <v>20</v>
      </c>
      <c r="G23" s="17">
        <v>1</v>
      </c>
      <c r="H23" s="17"/>
      <c r="I23" s="17"/>
      <c r="J23" s="19"/>
      <c r="K23" s="20">
        <f t="shared" si="0"/>
        <v>0</v>
      </c>
    </row>
    <row r="24" spans="1:11" x14ac:dyDescent="0.2">
      <c r="A24" s="13">
        <v>22</v>
      </c>
      <c r="B24" s="15" t="s">
        <v>12</v>
      </c>
      <c r="C24" s="16" t="s">
        <v>66</v>
      </c>
      <c r="D24" s="17" t="s">
        <v>67</v>
      </c>
      <c r="E24" s="18" t="s">
        <v>68</v>
      </c>
      <c r="F24" s="17" t="s">
        <v>20</v>
      </c>
      <c r="G24" s="17">
        <v>1</v>
      </c>
      <c r="H24" s="17"/>
      <c r="I24" s="17"/>
      <c r="J24" s="19"/>
      <c r="K24" s="20">
        <f t="shared" si="0"/>
        <v>0</v>
      </c>
    </row>
    <row r="25" spans="1:11" ht="25.5" x14ac:dyDescent="0.2">
      <c r="A25" s="13">
        <v>23</v>
      </c>
      <c r="B25" s="15" t="s">
        <v>12</v>
      </c>
      <c r="C25" s="16" t="s">
        <v>69</v>
      </c>
      <c r="D25" s="17" t="s">
        <v>70</v>
      </c>
      <c r="E25" s="18" t="s">
        <v>70</v>
      </c>
      <c r="F25" s="17" t="s">
        <v>20</v>
      </c>
      <c r="G25" s="17">
        <v>2</v>
      </c>
      <c r="H25" s="17"/>
      <c r="I25" s="17"/>
      <c r="J25" s="19"/>
      <c r="K25" s="20">
        <f t="shared" si="0"/>
        <v>0</v>
      </c>
    </row>
    <row r="26" spans="1:11" ht="25.5" x14ac:dyDescent="0.2">
      <c r="A26" s="13">
        <v>24</v>
      </c>
      <c r="B26" s="15" t="s">
        <v>12</v>
      </c>
      <c r="C26" s="16" t="s">
        <v>71</v>
      </c>
      <c r="D26" s="17" t="s">
        <v>70</v>
      </c>
      <c r="E26" s="18" t="s">
        <v>70</v>
      </c>
      <c r="F26" s="17" t="s">
        <v>20</v>
      </c>
      <c r="G26" s="17">
        <v>4</v>
      </c>
      <c r="H26" s="17"/>
      <c r="I26" s="17"/>
      <c r="J26" s="19"/>
      <c r="K26" s="20">
        <f t="shared" si="0"/>
        <v>0</v>
      </c>
    </row>
    <row r="27" spans="1:11" x14ac:dyDescent="0.2">
      <c r="A27" s="13">
        <v>25</v>
      </c>
      <c r="B27" s="15" t="s">
        <v>12</v>
      </c>
      <c r="C27" s="16" t="s">
        <v>72</v>
      </c>
      <c r="D27" s="17" t="s">
        <v>70</v>
      </c>
      <c r="E27" s="18" t="s">
        <v>70</v>
      </c>
      <c r="F27" s="17" t="s">
        <v>20</v>
      </c>
      <c r="G27" s="17">
        <v>1</v>
      </c>
      <c r="H27" s="17"/>
      <c r="I27" s="17"/>
      <c r="J27" s="19"/>
      <c r="K27" s="20">
        <f t="shared" si="0"/>
        <v>0</v>
      </c>
    </row>
    <row r="28" spans="1:11" ht="25.5" x14ac:dyDescent="0.2">
      <c r="A28" s="13">
        <v>26</v>
      </c>
      <c r="B28" s="15" t="s">
        <v>12</v>
      </c>
      <c r="C28" s="16" t="s">
        <v>73</v>
      </c>
      <c r="D28" s="17" t="s">
        <v>74</v>
      </c>
      <c r="E28" s="18" t="s">
        <v>75</v>
      </c>
      <c r="F28" s="17" t="s">
        <v>20</v>
      </c>
      <c r="G28" s="17">
        <v>3</v>
      </c>
      <c r="H28" s="17"/>
      <c r="I28" s="17"/>
      <c r="J28" s="19"/>
      <c r="K28" s="20">
        <f t="shared" si="0"/>
        <v>0</v>
      </c>
    </row>
    <row r="29" spans="1:11" x14ac:dyDescent="0.2">
      <c r="A29" s="13">
        <v>27</v>
      </c>
      <c r="B29" s="15" t="s">
        <v>12</v>
      </c>
      <c r="C29" s="16" t="s">
        <v>76</v>
      </c>
      <c r="D29" s="17" t="s">
        <v>77</v>
      </c>
      <c r="E29" s="18" t="s">
        <v>78</v>
      </c>
      <c r="F29" s="17" t="s">
        <v>20</v>
      </c>
      <c r="G29" s="17">
        <v>1</v>
      </c>
      <c r="H29" s="17"/>
      <c r="I29" s="17"/>
      <c r="J29" s="19"/>
      <c r="K29" s="20">
        <f t="shared" si="0"/>
        <v>0</v>
      </c>
    </row>
    <row r="30" spans="1:11" ht="76.5" x14ac:dyDescent="0.2">
      <c r="A30" s="13">
        <v>28</v>
      </c>
      <c r="B30" s="15" t="s">
        <v>12</v>
      </c>
      <c r="C30" s="16" t="s">
        <v>79</v>
      </c>
      <c r="D30" s="17" t="s">
        <v>80</v>
      </c>
      <c r="E30" s="18" t="s">
        <v>81</v>
      </c>
      <c r="F30" s="17" t="s">
        <v>20</v>
      </c>
      <c r="G30" s="17">
        <v>1</v>
      </c>
      <c r="H30" s="17"/>
      <c r="I30" s="17"/>
      <c r="J30" s="19"/>
      <c r="K30" s="20">
        <f t="shared" si="0"/>
        <v>0</v>
      </c>
    </row>
    <row r="31" spans="1:11" x14ac:dyDescent="0.2">
      <c r="A31" s="13">
        <v>29</v>
      </c>
      <c r="B31" s="15" t="s">
        <v>12</v>
      </c>
      <c r="C31" s="16" t="s">
        <v>82</v>
      </c>
      <c r="D31" s="17" t="s">
        <v>83</v>
      </c>
      <c r="E31" s="18"/>
      <c r="F31" s="17" t="s">
        <v>20</v>
      </c>
      <c r="G31" s="17">
        <v>1</v>
      </c>
      <c r="H31" s="17"/>
      <c r="I31" s="17"/>
      <c r="J31" s="19"/>
      <c r="K31" s="20">
        <f t="shared" si="0"/>
        <v>0</v>
      </c>
    </row>
    <row r="32" spans="1:11" ht="38.25" x14ac:dyDescent="0.2">
      <c r="A32" s="13">
        <v>30</v>
      </c>
      <c r="B32" s="15" t="s">
        <v>12</v>
      </c>
      <c r="C32" s="16" t="s">
        <v>84</v>
      </c>
      <c r="D32" s="17" t="s">
        <v>80</v>
      </c>
      <c r="E32" s="18" t="s">
        <v>85</v>
      </c>
      <c r="F32" s="17" t="s">
        <v>86</v>
      </c>
      <c r="G32" s="17">
        <v>2</v>
      </c>
      <c r="H32" s="17"/>
      <c r="I32" s="17"/>
      <c r="J32" s="19"/>
      <c r="K32" s="20">
        <f t="shared" si="0"/>
        <v>0</v>
      </c>
    </row>
    <row r="33" spans="1:11" ht="38.25" x14ac:dyDescent="0.2">
      <c r="A33" s="13">
        <v>31</v>
      </c>
      <c r="B33" s="15" t="s">
        <v>12</v>
      </c>
      <c r="C33" s="16" t="s">
        <v>87</v>
      </c>
      <c r="D33" s="17" t="s">
        <v>18</v>
      </c>
      <c r="E33" s="18" t="s">
        <v>88</v>
      </c>
      <c r="F33" s="17" t="s">
        <v>20</v>
      </c>
      <c r="G33" s="17">
        <v>8</v>
      </c>
      <c r="H33" s="17"/>
      <c r="I33" s="17"/>
      <c r="J33" s="19"/>
      <c r="K33" s="20">
        <f t="shared" si="0"/>
        <v>0</v>
      </c>
    </row>
    <row r="34" spans="1:11" x14ac:dyDescent="0.2">
      <c r="A34" s="13">
        <v>32</v>
      </c>
      <c r="B34" s="15" t="s">
        <v>12</v>
      </c>
      <c r="C34" s="16" t="s">
        <v>89</v>
      </c>
      <c r="D34" s="17" t="s">
        <v>18</v>
      </c>
      <c r="E34" s="18" t="s">
        <v>90</v>
      </c>
      <c r="F34" s="17" t="s">
        <v>20</v>
      </c>
      <c r="G34" s="17">
        <v>4</v>
      </c>
      <c r="H34" s="17"/>
      <c r="I34" s="17"/>
      <c r="J34" s="19"/>
      <c r="K34" s="20">
        <f t="shared" si="0"/>
        <v>0</v>
      </c>
    </row>
    <row r="35" spans="1:11" x14ac:dyDescent="0.2">
      <c r="A35" s="13">
        <v>33</v>
      </c>
      <c r="B35" s="15" t="s">
        <v>12</v>
      </c>
      <c r="C35" s="16" t="s">
        <v>91</v>
      </c>
      <c r="D35" s="17" t="s">
        <v>83</v>
      </c>
      <c r="E35" s="18" t="s">
        <v>15</v>
      </c>
      <c r="F35" s="17"/>
      <c r="G35" s="17">
        <v>1</v>
      </c>
      <c r="H35" s="17"/>
      <c r="I35" s="17"/>
      <c r="J35" s="19"/>
      <c r="K35" s="20">
        <f t="shared" si="0"/>
        <v>0</v>
      </c>
    </row>
    <row r="36" spans="1:11" ht="140.25" x14ac:dyDescent="0.2">
      <c r="A36" s="13">
        <v>34</v>
      </c>
      <c r="B36" s="15" t="s">
        <v>12</v>
      </c>
      <c r="C36" s="16" t="s">
        <v>92</v>
      </c>
      <c r="D36" s="17" t="s">
        <v>93</v>
      </c>
      <c r="E36" s="18" t="s">
        <v>94</v>
      </c>
      <c r="F36" s="17" t="s">
        <v>20</v>
      </c>
      <c r="G36" s="17">
        <v>1</v>
      </c>
      <c r="H36" s="17"/>
      <c r="I36" s="17"/>
      <c r="J36" s="19"/>
      <c r="K36" s="20">
        <f t="shared" si="0"/>
        <v>0</v>
      </c>
    </row>
    <row r="37" spans="1:11" x14ac:dyDescent="0.2">
      <c r="A37" s="13">
        <v>35</v>
      </c>
      <c r="B37" s="15" t="s">
        <v>12</v>
      </c>
      <c r="C37" s="16" t="s">
        <v>95</v>
      </c>
      <c r="D37" s="17" t="s">
        <v>27</v>
      </c>
      <c r="E37" s="18" t="s">
        <v>96</v>
      </c>
      <c r="F37" s="17" t="s">
        <v>20</v>
      </c>
      <c r="G37" s="17">
        <v>4</v>
      </c>
      <c r="H37" s="17"/>
      <c r="I37" s="17"/>
      <c r="J37" s="19"/>
      <c r="K37" s="20">
        <f t="shared" si="0"/>
        <v>0</v>
      </c>
    </row>
    <row r="38" spans="1:11" ht="25.5" x14ac:dyDescent="0.2">
      <c r="A38" s="13">
        <v>36</v>
      </c>
      <c r="B38" s="15" t="s">
        <v>12</v>
      </c>
      <c r="C38" s="16" t="s">
        <v>97</v>
      </c>
      <c r="D38" s="17" t="s">
        <v>27</v>
      </c>
      <c r="E38" s="18" t="s">
        <v>98</v>
      </c>
      <c r="F38" s="17" t="s">
        <v>20</v>
      </c>
      <c r="G38" s="17">
        <v>2</v>
      </c>
      <c r="H38" s="17"/>
      <c r="I38" s="17"/>
      <c r="J38" s="19"/>
      <c r="K38" s="20">
        <f t="shared" si="0"/>
        <v>0</v>
      </c>
    </row>
    <row r="39" spans="1:11" ht="25.5" x14ac:dyDescent="0.2">
      <c r="A39" s="13">
        <v>37</v>
      </c>
      <c r="B39" s="15" t="s">
        <v>12</v>
      </c>
      <c r="C39" s="21" t="s">
        <v>99</v>
      </c>
      <c r="D39" s="17" t="s">
        <v>100</v>
      </c>
      <c r="E39" s="18" t="s">
        <v>101</v>
      </c>
      <c r="F39" s="17" t="s">
        <v>20</v>
      </c>
      <c r="G39" s="17">
        <v>1</v>
      </c>
      <c r="H39" s="17"/>
      <c r="I39" s="17"/>
      <c r="J39" s="19"/>
      <c r="K39" s="20">
        <f t="shared" si="0"/>
        <v>0</v>
      </c>
    </row>
    <row r="40" spans="1:11" x14ac:dyDescent="0.2">
      <c r="A40" s="13">
        <v>38</v>
      </c>
      <c r="B40" s="15" t="s">
        <v>102</v>
      </c>
      <c r="C40" s="16" t="s">
        <v>13</v>
      </c>
      <c r="D40" s="17" t="s">
        <v>14</v>
      </c>
      <c r="E40" s="18" t="s">
        <v>15</v>
      </c>
      <c r="F40" s="17" t="s">
        <v>16</v>
      </c>
      <c r="G40" s="17">
        <v>1</v>
      </c>
      <c r="H40" s="17"/>
      <c r="I40" s="17"/>
      <c r="J40" s="19"/>
      <c r="K40" s="20">
        <f t="shared" si="0"/>
        <v>0</v>
      </c>
    </row>
    <row r="41" spans="1:11" ht="127.5" x14ac:dyDescent="0.2">
      <c r="A41" s="13">
        <v>39</v>
      </c>
      <c r="B41" s="15" t="s">
        <v>102</v>
      </c>
      <c r="C41" s="16" t="s">
        <v>103</v>
      </c>
      <c r="D41" s="17" t="s">
        <v>104</v>
      </c>
      <c r="E41" s="18" t="s">
        <v>105</v>
      </c>
      <c r="F41" s="17" t="s">
        <v>20</v>
      </c>
      <c r="G41" s="17">
        <v>1</v>
      </c>
      <c r="H41" s="17"/>
      <c r="I41" s="17"/>
      <c r="J41" s="19"/>
      <c r="K41" s="20">
        <f t="shared" si="0"/>
        <v>0</v>
      </c>
    </row>
    <row r="42" spans="1:11" ht="102" x14ac:dyDescent="0.2">
      <c r="A42" s="13">
        <v>40</v>
      </c>
      <c r="B42" s="15" t="s">
        <v>102</v>
      </c>
      <c r="C42" s="16" t="s">
        <v>106</v>
      </c>
      <c r="D42" s="17" t="s">
        <v>107</v>
      </c>
      <c r="E42" s="18" t="s">
        <v>108</v>
      </c>
      <c r="F42" s="17" t="s">
        <v>20</v>
      </c>
      <c r="G42" s="17">
        <v>1</v>
      </c>
      <c r="H42" s="17"/>
      <c r="I42" s="17"/>
      <c r="J42" s="19"/>
      <c r="K42" s="20">
        <f t="shared" si="0"/>
        <v>0</v>
      </c>
    </row>
    <row r="43" spans="1:11" ht="25.5" x14ac:dyDescent="0.2">
      <c r="A43" s="13">
        <v>41</v>
      </c>
      <c r="B43" s="15" t="s">
        <v>102</v>
      </c>
      <c r="C43" s="16" t="s">
        <v>109</v>
      </c>
      <c r="D43" s="17" t="s">
        <v>22</v>
      </c>
      <c r="E43" s="18" t="s">
        <v>22</v>
      </c>
      <c r="F43" s="17" t="s">
        <v>20</v>
      </c>
      <c r="G43" s="17">
        <v>1</v>
      </c>
      <c r="H43" s="17"/>
      <c r="I43" s="17"/>
      <c r="J43" s="19"/>
      <c r="K43" s="20">
        <f t="shared" si="0"/>
        <v>0</v>
      </c>
    </row>
    <row r="44" spans="1:11" ht="38.25" x14ac:dyDescent="0.2">
      <c r="A44" s="13">
        <v>42</v>
      </c>
      <c r="B44" s="15" t="s">
        <v>102</v>
      </c>
      <c r="C44" s="16" t="s">
        <v>110</v>
      </c>
      <c r="D44" s="17" t="s">
        <v>111</v>
      </c>
      <c r="E44" s="18" t="s">
        <v>112</v>
      </c>
      <c r="F44" s="17" t="s">
        <v>20</v>
      </c>
      <c r="G44" s="17">
        <v>1</v>
      </c>
      <c r="H44" s="17"/>
      <c r="I44" s="17"/>
      <c r="J44" s="19"/>
      <c r="K44" s="20">
        <f t="shared" si="0"/>
        <v>0</v>
      </c>
    </row>
    <row r="45" spans="1:11" ht="51" x14ac:dyDescent="0.2">
      <c r="A45" s="13">
        <v>43</v>
      </c>
      <c r="B45" s="15" t="s">
        <v>102</v>
      </c>
      <c r="C45" s="16" t="s">
        <v>113</v>
      </c>
      <c r="D45" s="17" t="s">
        <v>114</v>
      </c>
      <c r="E45" s="18" t="s">
        <v>115</v>
      </c>
      <c r="F45" s="17" t="s">
        <v>20</v>
      </c>
      <c r="G45" s="17">
        <v>1</v>
      </c>
      <c r="H45" s="17"/>
      <c r="I45" s="17"/>
      <c r="J45" s="19"/>
      <c r="K45" s="20">
        <f t="shared" si="0"/>
        <v>0</v>
      </c>
    </row>
    <row r="46" spans="1:11" ht="25.5" x14ac:dyDescent="0.2">
      <c r="A46" s="13">
        <v>44</v>
      </c>
      <c r="B46" s="15" t="s">
        <v>102</v>
      </c>
      <c r="C46" s="16" t="s">
        <v>116</v>
      </c>
      <c r="D46" s="17" t="s">
        <v>117</v>
      </c>
      <c r="E46" s="18" t="s">
        <v>118</v>
      </c>
      <c r="F46" s="17" t="s">
        <v>20</v>
      </c>
      <c r="G46" s="17">
        <v>1</v>
      </c>
      <c r="H46" s="17"/>
      <c r="I46" s="17"/>
      <c r="J46" s="19"/>
      <c r="K46" s="20">
        <f t="shared" si="0"/>
        <v>0</v>
      </c>
    </row>
    <row r="47" spans="1:11" ht="25.5" x14ac:dyDescent="0.2">
      <c r="A47" s="13">
        <v>45</v>
      </c>
      <c r="B47" s="15" t="s">
        <v>102</v>
      </c>
      <c r="C47" s="16" t="s">
        <v>119</v>
      </c>
      <c r="D47" s="17" t="s">
        <v>117</v>
      </c>
      <c r="E47" s="18" t="s">
        <v>120</v>
      </c>
      <c r="F47" s="17" t="s">
        <v>20</v>
      </c>
      <c r="G47" s="17">
        <v>1</v>
      </c>
      <c r="H47" s="17"/>
      <c r="I47" s="17"/>
      <c r="J47" s="19"/>
      <c r="K47" s="20">
        <f t="shared" si="0"/>
        <v>0</v>
      </c>
    </row>
    <row r="48" spans="1:11" ht="25.5" x14ac:dyDescent="0.2">
      <c r="A48" s="13">
        <v>46</v>
      </c>
      <c r="B48" s="15" t="s">
        <v>102</v>
      </c>
      <c r="C48" s="16" t="s">
        <v>121</v>
      </c>
      <c r="D48" s="17" t="s">
        <v>22</v>
      </c>
      <c r="E48" s="18" t="s">
        <v>22</v>
      </c>
      <c r="F48" s="17" t="s">
        <v>20</v>
      </c>
      <c r="G48" s="17">
        <v>1</v>
      </c>
      <c r="H48" s="17"/>
      <c r="I48" s="17"/>
      <c r="J48" s="19"/>
      <c r="K48" s="20">
        <f t="shared" si="0"/>
        <v>0</v>
      </c>
    </row>
    <row r="49" spans="1:11" ht="25.5" x14ac:dyDescent="0.2">
      <c r="A49" s="13">
        <v>47</v>
      </c>
      <c r="B49" s="15" t="s">
        <v>102</v>
      </c>
      <c r="C49" s="16" t="s">
        <v>122</v>
      </c>
      <c r="D49" s="17" t="s">
        <v>123</v>
      </c>
      <c r="E49" s="18" t="s">
        <v>124</v>
      </c>
      <c r="F49" s="17" t="s">
        <v>20</v>
      </c>
      <c r="G49" s="17">
        <v>1</v>
      </c>
      <c r="H49" s="17"/>
      <c r="I49" s="17"/>
      <c r="J49" s="19"/>
      <c r="K49" s="20">
        <f t="shared" si="0"/>
        <v>0</v>
      </c>
    </row>
    <row r="50" spans="1:11" x14ac:dyDescent="0.2">
      <c r="A50" s="13">
        <v>48</v>
      </c>
      <c r="B50" s="15" t="s">
        <v>102</v>
      </c>
      <c r="C50" s="16" t="s">
        <v>125</v>
      </c>
      <c r="D50" s="17" t="s">
        <v>123</v>
      </c>
      <c r="E50" s="18" t="s">
        <v>126</v>
      </c>
      <c r="F50" s="17" t="s">
        <v>20</v>
      </c>
      <c r="G50" s="17">
        <v>1</v>
      </c>
      <c r="H50" s="17"/>
      <c r="I50" s="17"/>
      <c r="J50" s="19"/>
      <c r="K50" s="20">
        <f t="shared" si="0"/>
        <v>0</v>
      </c>
    </row>
    <row r="51" spans="1:11" x14ac:dyDescent="0.2">
      <c r="A51" s="13">
        <v>49</v>
      </c>
      <c r="B51" s="15" t="s">
        <v>127</v>
      </c>
      <c r="C51" s="16" t="s">
        <v>13</v>
      </c>
      <c r="D51" s="17" t="s">
        <v>14</v>
      </c>
      <c r="E51" s="18" t="s">
        <v>15</v>
      </c>
      <c r="F51" s="17" t="s">
        <v>16</v>
      </c>
      <c r="G51" s="17">
        <v>1</v>
      </c>
      <c r="H51" s="17"/>
      <c r="I51" s="17"/>
      <c r="J51" s="19"/>
      <c r="K51" s="20">
        <f t="shared" si="0"/>
        <v>0</v>
      </c>
    </row>
    <row r="52" spans="1:11" ht="25.5" x14ac:dyDescent="0.2">
      <c r="A52" s="13">
        <v>50</v>
      </c>
      <c r="B52" s="15" t="s">
        <v>127</v>
      </c>
      <c r="C52" s="16" t="s">
        <v>128</v>
      </c>
      <c r="D52" s="17" t="s">
        <v>129</v>
      </c>
      <c r="E52" s="18" t="s">
        <v>130</v>
      </c>
      <c r="F52" s="17" t="s">
        <v>20</v>
      </c>
      <c r="G52" s="17">
        <v>20</v>
      </c>
      <c r="H52" s="17"/>
      <c r="I52" s="17"/>
      <c r="J52" s="19"/>
      <c r="K52" s="20">
        <f t="shared" si="0"/>
        <v>0</v>
      </c>
    </row>
    <row r="53" spans="1:11" ht="89.25" x14ac:dyDescent="0.2">
      <c r="A53" s="13">
        <v>51</v>
      </c>
      <c r="B53" s="15" t="s">
        <v>127</v>
      </c>
      <c r="C53" s="16" t="s">
        <v>131</v>
      </c>
      <c r="D53" s="17" t="s">
        <v>41</v>
      </c>
      <c r="E53" s="18" t="s">
        <v>132</v>
      </c>
      <c r="F53" s="17" t="s">
        <v>20</v>
      </c>
      <c r="G53" s="17">
        <v>2</v>
      </c>
      <c r="H53" s="17"/>
      <c r="I53" s="17"/>
      <c r="J53" s="19"/>
      <c r="K53" s="20">
        <f t="shared" si="0"/>
        <v>0</v>
      </c>
    </row>
    <row r="54" spans="1:11" x14ac:dyDescent="0.2">
      <c r="A54" s="13">
        <v>52</v>
      </c>
      <c r="B54" s="15" t="s">
        <v>127</v>
      </c>
      <c r="C54" s="16" t="s">
        <v>133</v>
      </c>
      <c r="D54" s="17" t="s">
        <v>46</v>
      </c>
      <c r="E54" s="18" t="s">
        <v>134</v>
      </c>
      <c r="F54" s="17" t="s">
        <v>20</v>
      </c>
      <c r="G54" s="17">
        <v>2</v>
      </c>
      <c r="H54" s="17"/>
      <c r="I54" s="17"/>
      <c r="J54" s="19"/>
      <c r="K54" s="20">
        <f t="shared" si="0"/>
        <v>0</v>
      </c>
    </row>
    <row r="55" spans="1:11" x14ac:dyDescent="0.2">
      <c r="A55" s="13">
        <v>53</v>
      </c>
      <c r="B55" s="15" t="s">
        <v>127</v>
      </c>
      <c r="C55" s="16" t="s">
        <v>23</v>
      </c>
      <c r="D55" s="17" t="s">
        <v>24</v>
      </c>
      <c r="E55" s="18" t="s">
        <v>25</v>
      </c>
      <c r="F55" s="17" t="s">
        <v>20</v>
      </c>
      <c r="G55" s="17">
        <v>2</v>
      </c>
      <c r="H55" s="17"/>
      <c r="I55" s="17"/>
      <c r="J55" s="19"/>
      <c r="K55" s="20">
        <f t="shared" si="0"/>
        <v>0</v>
      </c>
    </row>
    <row r="56" spans="1:11" x14ac:dyDescent="0.2">
      <c r="A56" s="13">
        <v>54</v>
      </c>
      <c r="B56" s="15" t="s">
        <v>127</v>
      </c>
      <c r="C56" s="16" t="s">
        <v>33</v>
      </c>
      <c r="D56" s="17" t="s">
        <v>34</v>
      </c>
      <c r="E56" s="18" t="s">
        <v>35</v>
      </c>
      <c r="F56" s="17" t="s">
        <v>20</v>
      </c>
      <c r="G56" s="17">
        <v>2</v>
      </c>
      <c r="H56" s="17"/>
      <c r="I56" s="17"/>
      <c r="J56" s="19"/>
      <c r="K56" s="20">
        <f t="shared" si="0"/>
        <v>0</v>
      </c>
    </row>
    <row r="57" spans="1:11" x14ac:dyDescent="0.2">
      <c r="A57" s="13">
        <v>55</v>
      </c>
      <c r="B57" s="15" t="s">
        <v>127</v>
      </c>
      <c r="C57" s="16" t="s">
        <v>36</v>
      </c>
      <c r="D57" s="17" t="s">
        <v>24</v>
      </c>
      <c r="E57" s="18" t="s">
        <v>37</v>
      </c>
      <c r="F57" s="17" t="s">
        <v>20</v>
      </c>
      <c r="G57" s="17">
        <v>1</v>
      </c>
      <c r="H57" s="17"/>
      <c r="I57" s="17"/>
      <c r="J57" s="19"/>
      <c r="K57" s="20">
        <f t="shared" si="0"/>
        <v>0</v>
      </c>
    </row>
    <row r="58" spans="1:11" x14ac:dyDescent="0.2">
      <c r="A58" s="13">
        <v>56</v>
      </c>
      <c r="B58" s="15" t="s">
        <v>127</v>
      </c>
      <c r="C58" s="16" t="s">
        <v>38</v>
      </c>
      <c r="D58" s="17" t="s">
        <v>24</v>
      </c>
      <c r="E58" s="18" t="s">
        <v>39</v>
      </c>
      <c r="F58" s="17" t="s">
        <v>20</v>
      </c>
      <c r="G58" s="17">
        <v>2</v>
      </c>
      <c r="H58" s="17"/>
      <c r="I58" s="17"/>
      <c r="J58" s="19"/>
      <c r="K58" s="20">
        <f t="shared" si="0"/>
        <v>0</v>
      </c>
    </row>
    <row r="59" spans="1:11" x14ac:dyDescent="0.2">
      <c r="A59" s="13">
        <v>57</v>
      </c>
      <c r="B59" s="15" t="s">
        <v>127</v>
      </c>
      <c r="C59" s="16" t="s">
        <v>50</v>
      </c>
      <c r="D59" s="17" t="s">
        <v>34</v>
      </c>
      <c r="E59" s="18" t="s">
        <v>51</v>
      </c>
      <c r="F59" s="17" t="s">
        <v>20</v>
      </c>
      <c r="G59" s="17">
        <v>4</v>
      </c>
      <c r="H59" s="17"/>
      <c r="I59" s="17"/>
      <c r="J59" s="19"/>
      <c r="K59" s="20">
        <f t="shared" si="0"/>
        <v>0</v>
      </c>
    </row>
    <row r="60" spans="1:11" x14ac:dyDescent="0.2">
      <c r="A60" s="13">
        <v>58</v>
      </c>
      <c r="B60" s="15" t="s">
        <v>127</v>
      </c>
      <c r="C60" s="16" t="s">
        <v>52</v>
      </c>
      <c r="D60" s="17" t="s">
        <v>34</v>
      </c>
      <c r="E60" s="18" t="s">
        <v>53</v>
      </c>
      <c r="F60" s="17" t="s">
        <v>20</v>
      </c>
      <c r="G60" s="17">
        <v>2</v>
      </c>
      <c r="H60" s="17"/>
      <c r="I60" s="17"/>
      <c r="J60" s="19"/>
      <c r="K60" s="20">
        <f t="shared" si="0"/>
        <v>0</v>
      </c>
    </row>
    <row r="61" spans="1:11" ht="38.25" x14ac:dyDescent="0.2">
      <c r="A61" s="13">
        <v>59</v>
      </c>
      <c r="B61" s="15" t="s">
        <v>127</v>
      </c>
      <c r="C61" s="16" t="s">
        <v>60</v>
      </c>
      <c r="D61" s="17" t="s">
        <v>61</v>
      </c>
      <c r="E61" s="18" t="s">
        <v>62</v>
      </c>
      <c r="F61" s="17" t="s">
        <v>20</v>
      </c>
      <c r="G61" s="17">
        <v>4</v>
      </c>
      <c r="H61" s="17"/>
      <c r="I61" s="17"/>
      <c r="J61" s="19"/>
      <c r="K61" s="20">
        <f t="shared" si="0"/>
        <v>0</v>
      </c>
    </row>
    <row r="62" spans="1:11" ht="25.5" x14ac:dyDescent="0.2">
      <c r="A62" s="13">
        <v>60</v>
      </c>
      <c r="B62" s="15" t="s">
        <v>127</v>
      </c>
      <c r="C62" s="16" t="s">
        <v>63</v>
      </c>
      <c r="D62" s="17" t="s">
        <v>64</v>
      </c>
      <c r="E62" s="18" t="s">
        <v>65</v>
      </c>
      <c r="F62" s="17" t="s">
        <v>20</v>
      </c>
      <c r="G62" s="17">
        <v>1</v>
      </c>
      <c r="H62" s="17"/>
      <c r="I62" s="17"/>
      <c r="J62" s="19"/>
      <c r="K62" s="20">
        <f t="shared" si="0"/>
        <v>0</v>
      </c>
    </row>
    <row r="63" spans="1:11" ht="25.5" x14ac:dyDescent="0.2">
      <c r="A63" s="13">
        <v>61</v>
      </c>
      <c r="B63" s="15" t="s">
        <v>127</v>
      </c>
      <c r="C63" s="16" t="s">
        <v>73</v>
      </c>
      <c r="D63" s="17" t="s">
        <v>74</v>
      </c>
      <c r="E63" s="18" t="s">
        <v>75</v>
      </c>
      <c r="F63" s="17" t="s">
        <v>20</v>
      </c>
      <c r="G63" s="17">
        <v>4</v>
      </c>
      <c r="H63" s="17"/>
      <c r="I63" s="17"/>
      <c r="J63" s="19"/>
      <c r="K63" s="20">
        <f t="shared" si="0"/>
        <v>0</v>
      </c>
    </row>
    <row r="64" spans="1:11" x14ac:dyDescent="0.2">
      <c r="A64" s="13">
        <v>62</v>
      </c>
      <c r="B64" s="15" t="s">
        <v>127</v>
      </c>
      <c r="C64" s="16" t="s">
        <v>76</v>
      </c>
      <c r="D64" s="17" t="s">
        <v>77</v>
      </c>
      <c r="E64" s="18" t="s">
        <v>78</v>
      </c>
      <c r="F64" s="17" t="s">
        <v>20</v>
      </c>
      <c r="G64" s="17">
        <v>2</v>
      </c>
      <c r="H64" s="17"/>
      <c r="I64" s="17"/>
      <c r="J64" s="19"/>
      <c r="K64" s="20">
        <f t="shared" si="0"/>
        <v>0</v>
      </c>
    </row>
    <row r="65" spans="1:11" x14ac:dyDescent="0.2">
      <c r="A65" s="13">
        <v>63</v>
      </c>
      <c r="B65" s="15" t="s">
        <v>127</v>
      </c>
      <c r="C65" s="16" t="s">
        <v>89</v>
      </c>
      <c r="D65" s="17" t="s">
        <v>135</v>
      </c>
      <c r="E65" s="18" t="s">
        <v>90</v>
      </c>
      <c r="F65" s="17" t="s">
        <v>20</v>
      </c>
      <c r="G65" s="17">
        <v>4</v>
      </c>
      <c r="H65" s="17"/>
      <c r="I65" s="17"/>
      <c r="J65" s="19"/>
      <c r="K65" s="20">
        <f t="shared" si="0"/>
        <v>0</v>
      </c>
    </row>
    <row r="66" spans="1:11" x14ac:dyDescent="0.2">
      <c r="A66" s="13">
        <v>64</v>
      </c>
      <c r="B66" s="15" t="s">
        <v>127</v>
      </c>
      <c r="C66" s="16" t="s">
        <v>91</v>
      </c>
      <c r="D66" s="17" t="s">
        <v>83</v>
      </c>
      <c r="E66" s="18" t="s">
        <v>15</v>
      </c>
      <c r="F66" s="17"/>
      <c r="G66" s="17">
        <v>2</v>
      </c>
      <c r="H66" s="17"/>
      <c r="I66" s="17"/>
      <c r="J66" s="19"/>
      <c r="K66" s="20">
        <f t="shared" si="0"/>
        <v>0</v>
      </c>
    </row>
    <row r="67" spans="1:11" ht="140.25" x14ac:dyDescent="0.2">
      <c r="A67" s="13">
        <v>65</v>
      </c>
      <c r="B67" s="15" t="s">
        <v>127</v>
      </c>
      <c r="C67" s="16" t="s">
        <v>92</v>
      </c>
      <c r="D67" s="17" t="s">
        <v>93</v>
      </c>
      <c r="E67" s="18" t="s">
        <v>94</v>
      </c>
      <c r="F67" s="17" t="s">
        <v>20</v>
      </c>
      <c r="G67" s="17">
        <v>2</v>
      </c>
      <c r="H67" s="17"/>
      <c r="I67" s="17"/>
      <c r="J67" s="19"/>
      <c r="K67" s="20">
        <f t="shared" si="0"/>
        <v>0</v>
      </c>
    </row>
    <row r="68" spans="1:11" x14ac:dyDescent="0.2">
      <c r="A68" s="13">
        <v>66</v>
      </c>
      <c r="B68" s="15" t="s">
        <v>127</v>
      </c>
      <c r="C68" s="16" t="s">
        <v>95</v>
      </c>
      <c r="D68" s="17" t="s">
        <v>27</v>
      </c>
      <c r="E68" s="18" t="s">
        <v>96</v>
      </c>
      <c r="F68" s="17" t="s">
        <v>20</v>
      </c>
      <c r="G68" s="17">
        <v>2</v>
      </c>
      <c r="H68" s="17"/>
      <c r="I68" s="17"/>
      <c r="J68" s="19"/>
      <c r="K68" s="20">
        <f t="shared" ref="K68:K93" si="1">J68*G68</f>
        <v>0</v>
      </c>
    </row>
    <row r="69" spans="1:11" ht="25.5" x14ac:dyDescent="0.2">
      <c r="A69" s="13">
        <v>67</v>
      </c>
      <c r="B69" s="15" t="s">
        <v>127</v>
      </c>
      <c r="C69" s="16" t="s">
        <v>97</v>
      </c>
      <c r="D69" s="17" t="s">
        <v>27</v>
      </c>
      <c r="E69" s="18" t="s">
        <v>98</v>
      </c>
      <c r="F69" s="17" t="s">
        <v>20</v>
      </c>
      <c r="G69" s="17">
        <v>1</v>
      </c>
      <c r="H69" s="17"/>
      <c r="I69" s="17"/>
      <c r="J69" s="19"/>
      <c r="K69" s="20">
        <f t="shared" si="1"/>
        <v>0</v>
      </c>
    </row>
    <row r="70" spans="1:11" x14ac:dyDescent="0.2">
      <c r="A70" s="13">
        <v>68</v>
      </c>
      <c r="B70" s="15" t="s">
        <v>127</v>
      </c>
      <c r="C70" s="16" t="s">
        <v>136</v>
      </c>
      <c r="D70" s="17" t="s">
        <v>22</v>
      </c>
      <c r="E70" s="18" t="s">
        <v>22</v>
      </c>
      <c r="F70" s="17" t="s">
        <v>20</v>
      </c>
      <c r="G70" s="17">
        <v>2</v>
      </c>
      <c r="H70" s="17"/>
      <c r="I70" s="17"/>
      <c r="J70" s="19"/>
      <c r="K70" s="20">
        <f t="shared" si="1"/>
        <v>0</v>
      </c>
    </row>
    <row r="71" spans="1:11" x14ac:dyDescent="0.2">
      <c r="A71" s="13">
        <v>69</v>
      </c>
      <c r="B71" s="15" t="s">
        <v>127</v>
      </c>
      <c r="C71" s="16" t="s">
        <v>137</v>
      </c>
      <c r="D71" s="17" t="s">
        <v>138</v>
      </c>
      <c r="E71" s="18" t="s">
        <v>139</v>
      </c>
      <c r="F71" s="17" t="s">
        <v>20</v>
      </c>
      <c r="G71" s="17">
        <v>2</v>
      </c>
      <c r="H71" s="17"/>
      <c r="I71" s="17"/>
      <c r="J71" s="19"/>
      <c r="K71" s="20">
        <f t="shared" si="1"/>
        <v>0</v>
      </c>
    </row>
    <row r="72" spans="1:11" x14ac:dyDescent="0.2">
      <c r="A72" s="13">
        <v>70</v>
      </c>
      <c r="B72" s="15" t="s">
        <v>127</v>
      </c>
      <c r="C72" s="16" t="s">
        <v>140</v>
      </c>
      <c r="D72" s="17" t="s">
        <v>34</v>
      </c>
      <c r="E72" s="18" t="s">
        <v>141</v>
      </c>
      <c r="F72" s="17" t="s">
        <v>20</v>
      </c>
      <c r="G72" s="17">
        <v>2</v>
      </c>
      <c r="H72" s="17"/>
      <c r="I72" s="17"/>
      <c r="J72" s="19"/>
      <c r="K72" s="20">
        <f t="shared" si="1"/>
        <v>0</v>
      </c>
    </row>
    <row r="73" spans="1:11" x14ac:dyDescent="0.2">
      <c r="A73" s="13">
        <v>71</v>
      </c>
      <c r="B73" s="15" t="s">
        <v>127</v>
      </c>
      <c r="C73" s="16" t="s">
        <v>142</v>
      </c>
      <c r="D73" s="17" t="s">
        <v>123</v>
      </c>
      <c r="E73" s="18" t="s">
        <v>143</v>
      </c>
      <c r="F73" s="17" t="s">
        <v>20</v>
      </c>
      <c r="G73" s="17">
        <v>2</v>
      </c>
      <c r="H73" s="17"/>
      <c r="I73" s="17"/>
      <c r="J73" s="19"/>
      <c r="K73" s="20">
        <f t="shared" si="1"/>
        <v>0</v>
      </c>
    </row>
    <row r="74" spans="1:11" x14ac:dyDescent="0.2">
      <c r="A74" s="13">
        <v>72</v>
      </c>
      <c r="B74" s="15" t="s">
        <v>127</v>
      </c>
      <c r="C74" s="16" t="s">
        <v>144</v>
      </c>
      <c r="D74" s="17" t="s">
        <v>100</v>
      </c>
      <c r="E74" s="18" t="s">
        <v>145</v>
      </c>
      <c r="F74" s="17" t="s">
        <v>20</v>
      </c>
      <c r="G74" s="17">
        <v>2</v>
      </c>
      <c r="H74" s="17"/>
      <c r="I74" s="17"/>
      <c r="J74" s="19"/>
      <c r="K74" s="20">
        <f t="shared" si="1"/>
        <v>0</v>
      </c>
    </row>
    <row r="75" spans="1:11" x14ac:dyDescent="0.2">
      <c r="A75" s="13">
        <v>73</v>
      </c>
      <c r="B75" s="15" t="s">
        <v>127</v>
      </c>
      <c r="C75" s="16" t="s">
        <v>146</v>
      </c>
      <c r="D75" s="17" t="s">
        <v>129</v>
      </c>
      <c r="E75" s="18" t="s">
        <v>147</v>
      </c>
      <c r="F75" s="17" t="s">
        <v>20</v>
      </c>
      <c r="G75" s="17">
        <v>12</v>
      </c>
      <c r="H75" s="17"/>
      <c r="I75" s="17"/>
      <c r="J75" s="19"/>
      <c r="K75" s="20">
        <f t="shared" si="1"/>
        <v>0</v>
      </c>
    </row>
    <row r="76" spans="1:11" x14ac:dyDescent="0.2">
      <c r="A76" s="13">
        <v>74</v>
      </c>
      <c r="B76" s="15" t="s">
        <v>127</v>
      </c>
      <c r="C76" s="16" t="s">
        <v>148</v>
      </c>
      <c r="D76" s="17" t="s">
        <v>129</v>
      </c>
      <c r="E76" s="18" t="s">
        <v>86</v>
      </c>
      <c r="F76" s="17" t="s">
        <v>20</v>
      </c>
      <c r="G76" s="17">
        <v>12</v>
      </c>
      <c r="H76" s="17"/>
      <c r="I76" s="17"/>
      <c r="J76" s="19"/>
      <c r="K76" s="20">
        <f t="shared" si="1"/>
        <v>0</v>
      </c>
    </row>
    <row r="77" spans="1:11" ht="25.5" x14ac:dyDescent="0.2">
      <c r="A77" s="13">
        <v>75</v>
      </c>
      <c r="B77" s="15" t="s">
        <v>127</v>
      </c>
      <c r="C77" s="16" t="s">
        <v>149</v>
      </c>
      <c r="D77" s="17" t="s">
        <v>24</v>
      </c>
      <c r="E77" s="18" t="s">
        <v>150</v>
      </c>
      <c r="F77" s="17" t="s">
        <v>20</v>
      </c>
      <c r="G77" s="17">
        <v>1</v>
      </c>
      <c r="H77" s="17"/>
      <c r="I77" s="17"/>
      <c r="J77" s="19"/>
      <c r="K77" s="20">
        <f t="shared" si="1"/>
        <v>0</v>
      </c>
    </row>
    <row r="78" spans="1:11" ht="25.5" x14ac:dyDescent="0.2">
      <c r="A78" s="13">
        <v>76</v>
      </c>
      <c r="B78" s="15" t="s">
        <v>127</v>
      </c>
      <c r="C78" s="16" t="s">
        <v>151</v>
      </c>
      <c r="D78" s="17" t="s">
        <v>152</v>
      </c>
      <c r="E78" s="18" t="s">
        <v>153</v>
      </c>
      <c r="F78" s="17" t="s">
        <v>20</v>
      </c>
      <c r="G78" s="17">
        <v>1</v>
      </c>
      <c r="H78" s="17"/>
      <c r="I78" s="17"/>
      <c r="J78" s="19"/>
      <c r="K78" s="20">
        <f t="shared" si="1"/>
        <v>0</v>
      </c>
    </row>
    <row r="79" spans="1:11" x14ac:dyDescent="0.2">
      <c r="A79" s="13">
        <v>77</v>
      </c>
      <c r="B79" s="15" t="s">
        <v>127</v>
      </c>
      <c r="C79" s="16" t="s">
        <v>154</v>
      </c>
      <c r="D79" s="17" t="s">
        <v>34</v>
      </c>
      <c r="E79" s="18" t="s">
        <v>155</v>
      </c>
      <c r="F79" s="17" t="s">
        <v>20</v>
      </c>
      <c r="G79" s="17">
        <v>1</v>
      </c>
      <c r="H79" s="17"/>
      <c r="I79" s="17"/>
      <c r="J79" s="19"/>
      <c r="K79" s="20">
        <f t="shared" si="1"/>
        <v>0</v>
      </c>
    </row>
    <row r="80" spans="1:11" x14ac:dyDescent="0.2">
      <c r="A80" s="13">
        <v>78</v>
      </c>
      <c r="B80" s="15" t="s">
        <v>127</v>
      </c>
      <c r="C80" s="16" t="s">
        <v>156</v>
      </c>
      <c r="D80" s="17" t="s">
        <v>34</v>
      </c>
      <c r="E80" s="18" t="s">
        <v>157</v>
      </c>
      <c r="F80" s="17" t="s">
        <v>20</v>
      </c>
      <c r="G80" s="17">
        <v>1</v>
      </c>
      <c r="H80" s="17"/>
      <c r="I80" s="17"/>
      <c r="J80" s="19"/>
      <c r="K80" s="20">
        <f t="shared" si="1"/>
        <v>0</v>
      </c>
    </row>
    <row r="81" spans="1:11" x14ac:dyDescent="0.2">
      <c r="A81" s="13">
        <v>79</v>
      </c>
      <c r="B81" s="15" t="s">
        <v>158</v>
      </c>
      <c r="C81" s="16" t="s">
        <v>13</v>
      </c>
      <c r="D81" s="17" t="s">
        <v>14</v>
      </c>
      <c r="E81" s="18" t="s">
        <v>15</v>
      </c>
      <c r="F81" s="17" t="s">
        <v>16</v>
      </c>
      <c r="G81" s="17">
        <v>1</v>
      </c>
      <c r="H81" s="17"/>
      <c r="I81" s="17"/>
      <c r="J81" s="19"/>
      <c r="K81" s="20">
        <f t="shared" si="1"/>
        <v>0</v>
      </c>
    </row>
    <row r="82" spans="1:11" ht="25.5" x14ac:dyDescent="0.2">
      <c r="A82" s="13">
        <v>80</v>
      </c>
      <c r="B82" s="15" t="s">
        <v>158</v>
      </c>
      <c r="C82" s="16" t="s">
        <v>73</v>
      </c>
      <c r="D82" s="17" t="s">
        <v>74</v>
      </c>
      <c r="E82" s="18" t="s">
        <v>75</v>
      </c>
      <c r="F82" s="17" t="s">
        <v>20</v>
      </c>
      <c r="G82" s="17">
        <v>1</v>
      </c>
      <c r="H82" s="17"/>
      <c r="I82" s="17"/>
      <c r="J82" s="19"/>
      <c r="K82" s="20">
        <f t="shared" si="1"/>
        <v>0</v>
      </c>
    </row>
    <row r="83" spans="1:11" ht="38.25" x14ac:dyDescent="0.2">
      <c r="A83" s="13">
        <v>81</v>
      </c>
      <c r="B83" s="15" t="s">
        <v>158</v>
      </c>
      <c r="C83" s="16" t="s">
        <v>87</v>
      </c>
      <c r="D83" s="17" t="s">
        <v>18</v>
      </c>
      <c r="E83" s="18" t="s">
        <v>88</v>
      </c>
      <c r="F83" s="17" t="s">
        <v>20</v>
      </c>
      <c r="G83" s="17">
        <v>8</v>
      </c>
      <c r="H83" s="17"/>
      <c r="I83" s="17"/>
      <c r="J83" s="19"/>
      <c r="K83" s="20">
        <f t="shared" si="1"/>
        <v>0</v>
      </c>
    </row>
    <row r="84" spans="1:11" x14ac:dyDescent="0.2">
      <c r="A84" s="13">
        <v>82</v>
      </c>
      <c r="B84" s="15" t="s">
        <v>158</v>
      </c>
      <c r="C84" s="16" t="s">
        <v>89</v>
      </c>
      <c r="D84" s="17" t="s">
        <v>18</v>
      </c>
      <c r="E84" s="18" t="s">
        <v>90</v>
      </c>
      <c r="F84" s="17" t="s">
        <v>20</v>
      </c>
      <c r="G84" s="17">
        <v>2</v>
      </c>
      <c r="H84" s="17"/>
      <c r="I84" s="17"/>
      <c r="J84" s="19"/>
      <c r="K84" s="20">
        <f t="shared" si="1"/>
        <v>0</v>
      </c>
    </row>
    <row r="85" spans="1:11" x14ac:dyDescent="0.2">
      <c r="A85" s="13">
        <v>83</v>
      </c>
      <c r="B85" s="15" t="s">
        <v>158</v>
      </c>
      <c r="C85" s="16" t="s">
        <v>95</v>
      </c>
      <c r="D85" s="17" t="s">
        <v>27</v>
      </c>
      <c r="E85" s="18" t="s">
        <v>96</v>
      </c>
      <c r="F85" s="17" t="s">
        <v>20</v>
      </c>
      <c r="G85" s="17">
        <v>1</v>
      </c>
      <c r="H85" s="17"/>
      <c r="I85" s="17"/>
      <c r="J85" s="19"/>
      <c r="K85" s="20">
        <f t="shared" si="1"/>
        <v>0</v>
      </c>
    </row>
    <row r="86" spans="1:11" ht="25.5" x14ac:dyDescent="0.2">
      <c r="A86" s="13">
        <v>84</v>
      </c>
      <c r="B86" s="15" t="s">
        <v>158</v>
      </c>
      <c r="C86" s="16" t="s">
        <v>97</v>
      </c>
      <c r="D86" s="17" t="s">
        <v>27</v>
      </c>
      <c r="E86" s="18" t="s">
        <v>98</v>
      </c>
      <c r="F86" s="17" t="s">
        <v>20</v>
      </c>
      <c r="G86" s="17">
        <v>1</v>
      </c>
      <c r="H86" s="17"/>
      <c r="I86" s="17"/>
      <c r="J86" s="19"/>
      <c r="K86" s="20">
        <f t="shared" si="1"/>
        <v>0</v>
      </c>
    </row>
    <row r="87" spans="1:11" x14ac:dyDescent="0.2">
      <c r="A87" s="13">
        <v>85</v>
      </c>
      <c r="B87" s="15" t="s">
        <v>158</v>
      </c>
      <c r="C87" s="16" t="s">
        <v>159</v>
      </c>
      <c r="D87" s="17" t="s">
        <v>18</v>
      </c>
      <c r="E87" s="18"/>
      <c r="F87" s="17" t="s">
        <v>20</v>
      </c>
      <c r="G87" s="17">
        <v>2</v>
      </c>
      <c r="H87" s="17"/>
      <c r="I87" s="17"/>
      <c r="J87" s="19"/>
      <c r="K87" s="20">
        <f t="shared" si="1"/>
        <v>0</v>
      </c>
    </row>
    <row r="88" spans="1:11" x14ac:dyDescent="0.2">
      <c r="A88" s="13">
        <v>86</v>
      </c>
      <c r="B88" s="15" t="s">
        <v>158</v>
      </c>
      <c r="C88" s="16" t="s">
        <v>160</v>
      </c>
      <c r="D88" s="17" t="s">
        <v>83</v>
      </c>
      <c r="E88" s="18"/>
      <c r="F88" s="17" t="s">
        <v>20</v>
      </c>
      <c r="G88" s="17">
        <v>10</v>
      </c>
      <c r="H88" s="17"/>
      <c r="I88" s="17"/>
      <c r="J88" s="19"/>
      <c r="K88" s="20">
        <f t="shared" si="1"/>
        <v>0</v>
      </c>
    </row>
    <row r="89" spans="1:11" ht="38.25" x14ac:dyDescent="0.2">
      <c r="A89" s="13">
        <v>87</v>
      </c>
      <c r="B89" s="15" t="s">
        <v>158</v>
      </c>
      <c r="C89" s="16" t="s">
        <v>161</v>
      </c>
      <c r="D89" s="17" t="s">
        <v>162</v>
      </c>
      <c r="E89" s="18" t="s">
        <v>163</v>
      </c>
      <c r="F89" s="17" t="s">
        <v>20</v>
      </c>
      <c r="G89" s="17">
        <v>1</v>
      </c>
      <c r="H89" s="17"/>
      <c r="I89" s="17"/>
      <c r="J89" s="19"/>
      <c r="K89" s="20">
        <f t="shared" si="1"/>
        <v>0</v>
      </c>
    </row>
    <row r="90" spans="1:11" ht="38.25" x14ac:dyDescent="0.2">
      <c r="A90" s="13">
        <v>88</v>
      </c>
      <c r="B90" s="15" t="s">
        <v>158</v>
      </c>
      <c r="C90" s="16" t="s">
        <v>164</v>
      </c>
      <c r="D90" s="17" t="s">
        <v>61</v>
      </c>
      <c r="E90" s="18" t="s">
        <v>165</v>
      </c>
      <c r="F90" s="17" t="s">
        <v>20</v>
      </c>
      <c r="G90" s="17">
        <v>2</v>
      </c>
      <c r="H90" s="17"/>
      <c r="I90" s="17"/>
      <c r="J90" s="19"/>
      <c r="K90" s="20">
        <f t="shared" si="1"/>
        <v>0</v>
      </c>
    </row>
    <row r="91" spans="1:11" ht="25.5" x14ac:dyDescent="0.2">
      <c r="A91" s="13">
        <v>89</v>
      </c>
      <c r="B91" s="15" t="s">
        <v>158</v>
      </c>
      <c r="C91" s="16" t="s">
        <v>166</v>
      </c>
      <c r="D91" s="17" t="s">
        <v>167</v>
      </c>
      <c r="E91" s="18" t="s">
        <v>15</v>
      </c>
      <c r="F91" s="17" t="s">
        <v>20</v>
      </c>
      <c r="G91" s="17">
        <v>1</v>
      </c>
      <c r="H91" s="17"/>
      <c r="I91" s="17"/>
      <c r="J91" s="19"/>
      <c r="K91" s="20">
        <f t="shared" si="1"/>
        <v>0</v>
      </c>
    </row>
    <row r="92" spans="1:11" x14ac:dyDescent="0.2">
      <c r="A92" s="13">
        <v>90</v>
      </c>
      <c r="B92" s="15" t="s">
        <v>168</v>
      </c>
      <c r="C92" s="16" t="s">
        <v>169</v>
      </c>
      <c r="D92" s="17" t="s">
        <v>14</v>
      </c>
      <c r="E92" s="18" t="s">
        <v>15</v>
      </c>
      <c r="F92" s="17" t="s">
        <v>16</v>
      </c>
      <c r="G92" s="17">
        <v>1</v>
      </c>
      <c r="H92" s="17"/>
      <c r="I92" s="17"/>
      <c r="J92" s="19"/>
      <c r="K92" s="20">
        <f t="shared" si="1"/>
        <v>0</v>
      </c>
    </row>
    <row r="93" spans="1:11" ht="13.5" thickBot="1" x14ac:dyDescent="0.25">
      <c r="A93" s="14">
        <v>91</v>
      </c>
      <c r="B93" s="22" t="s">
        <v>168</v>
      </c>
      <c r="C93" s="23" t="s">
        <v>170</v>
      </c>
      <c r="D93" s="24" t="s">
        <v>14</v>
      </c>
      <c r="E93" s="25" t="s">
        <v>15</v>
      </c>
      <c r="F93" s="24" t="s">
        <v>16</v>
      </c>
      <c r="G93" s="24">
        <v>1</v>
      </c>
      <c r="H93" s="24"/>
      <c r="I93" s="24"/>
      <c r="J93" s="26"/>
      <c r="K93" s="27" t="s">
        <v>171</v>
      </c>
    </row>
    <row r="94" spans="1:11" ht="13.5" thickBot="1" x14ac:dyDescent="0.25">
      <c r="A94" s="28"/>
      <c r="B94" s="29"/>
      <c r="C94" s="30"/>
      <c r="D94" s="31"/>
      <c r="E94" s="32"/>
      <c r="F94" s="31"/>
      <c r="G94" s="31"/>
      <c r="H94" s="31"/>
      <c r="I94" s="31"/>
      <c r="J94" s="33"/>
      <c r="K94" s="34">
        <f>SUM(K3:K93)</f>
        <v>0</v>
      </c>
    </row>
  </sheetData>
  <mergeCells count="1">
    <mergeCell ref="A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BA7B2DA8416ADA49BE61F7444B6400D0" ma:contentTypeVersion="19" ma:contentTypeDescription="צור מסמך חדש." ma:contentTypeScope="" ma:versionID="1c91cbce9de9916138004747b3689dbc">
  <xsd:schema xmlns:xsd="http://www.w3.org/2001/XMLSchema" xmlns:xs="http://www.w3.org/2001/XMLSchema" xmlns:p="http://schemas.microsoft.com/office/2006/metadata/properties" xmlns:ns2="845869be-109d-4155-84cb-c53844b91e15" xmlns:ns3="43000372-87c2-4c40-a9c9-5fc7c3057d30" targetNamespace="http://schemas.microsoft.com/office/2006/metadata/properties" ma:root="true" ma:fieldsID="f99efbe53125c1b09e76369c0a44eb03" ns2:_="" ns3:_="">
    <xsd:import namespace="845869be-109d-4155-84cb-c53844b91e15"/>
    <xsd:import namespace="43000372-87c2-4c40-a9c9-5fc7c3057d3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5869be-109d-4155-84cb-c53844b91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תגיות תמונה" ma:readOnly="false" ma:fieldId="{5cf76f15-5ced-4ddc-b409-7134ff3c332f}" ma:taxonomyMulti="true" ma:sspId="ea7b59d1-aaed-4ac9-9796-d6eed8a3f38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000372-87c2-4c40-a9c9-5fc7c3057d30" elementFormDefault="qualified">
    <xsd:import namespace="http://schemas.microsoft.com/office/2006/documentManagement/types"/>
    <xsd:import namespace="http://schemas.microsoft.com/office/infopath/2007/PartnerControls"/>
    <xsd:element name="SharedWithUsers" ma:index="18" nillable="true" ma:displayName="משותף עם"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משותף עם פרטים" ma:internalName="SharedWithDetails" ma:readOnly="true">
      <xsd:simpleType>
        <xsd:restriction base="dms:Note">
          <xsd:maxLength value="255"/>
        </xsd:restriction>
      </xsd:simpleType>
    </xsd:element>
    <xsd:element name="TaxCatchAll" ma:index="23" nillable="true" ma:displayName="Taxonomy Catch All Column" ma:hidden="true" ma:list="{71c6feba-8a7d-4a1e-a97d-099c1a5e107d}" ma:internalName="TaxCatchAll" ma:showField="CatchAllData" ma:web="43000372-87c2-4c40-a9c9-5fc7c3057d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סוג תוכן"/>
        <xsd:element ref="dc:title" minOccurs="0" maxOccurs="1" ma:index="4" ma:displayName="כותר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45869be-109d-4155-84cb-c53844b91e15">
      <Terms xmlns="http://schemas.microsoft.com/office/infopath/2007/PartnerControls"/>
    </lcf76f155ced4ddcb4097134ff3c332f>
    <TaxCatchAll xmlns="43000372-87c2-4c40-a9c9-5fc7c3057d30" xsi:nil="true"/>
  </documentManagement>
</p:properties>
</file>

<file path=customXml/itemProps1.xml><?xml version="1.0" encoding="utf-8"?>
<ds:datastoreItem xmlns:ds="http://schemas.openxmlformats.org/officeDocument/2006/customXml" ds:itemID="{AD10907E-6229-44D0-BA89-AE2565F9D63E}"/>
</file>

<file path=customXml/itemProps2.xml><?xml version="1.0" encoding="utf-8"?>
<ds:datastoreItem xmlns:ds="http://schemas.openxmlformats.org/officeDocument/2006/customXml" ds:itemID="{FC57CC89-9074-4AEE-954A-BFAF7CF8CE67}"/>
</file>

<file path=customXml/itemProps3.xml><?xml version="1.0" encoding="utf-8"?>
<ds:datastoreItem xmlns:ds="http://schemas.openxmlformats.org/officeDocument/2006/customXml" ds:itemID="{74C02B22-DF0D-44AE-82E9-F8082FF05F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1</vt:i4>
      </vt:variant>
    </vt:vector>
  </HeadingPairs>
  <TitlesOfParts>
    <vt:vector size="1" baseType="lpstr">
      <vt:lpstr>כתב כמויות למכרז</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Nevo</dc:creator>
  <cp:lastModifiedBy>Chen Nevo</cp:lastModifiedBy>
  <dcterms:created xsi:type="dcterms:W3CDTF">2026-02-23T10:14:07Z</dcterms:created>
  <dcterms:modified xsi:type="dcterms:W3CDTF">2026-02-23T10:14:32Z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0x010100BA7B2DA8416ADA49BE61F7444B6400D0</vt:lpwstr>
  </property>
</Properties>
</file>